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mc:AlternateContent xmlns:mc="http://schemas.openxmlformats.org/markup-compatibility/2006">
    <mc:Choice Requires="x15">
      <x15ac:absPath xmlns:x15ac="http://schemas.microsoft.com/office/spreadsheetml/2010/11/ac" url="C:\My Documents\Syntheses\"/>
    </mc:Choice>
  </mc:AlternateContent>
  <xr:revisionPtr revIDLastSave="0" documentId="13_ncr:1_{B27154B5-DD51-40D5-916F-68A9535BBF9A}" xr6:coauthVersionLast="47" xr6:coauthVersionMax="47" xr10:uidLastSave="{00000000-0000-0000-0000-000000000000}"/>
  <bookViews>
    <workbookView xWindow="-120" yWindow="-120" windowWidth="29040" windowHeight="15720" activeTab="2" xr2:uid="{00000000-000D-0000-FFFF-FFFF00000000}"/>
  </bookViews>
  <sheets>
    <sheet name="Reagents" sheetId="1" r:id="rId1"/>
    <sheet name="Sheet2" sheetId="2" r:id="rId2"/>
    <sheet name="Umsatz"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M48" i="2" l="1"/>
  <c r="AI48" i="2"/>
  <c r="AH46" i="2"/>
  <c r="AH47" i="2"/>
  <c r="AE48" i="2"/>
  <c r="AD46" i="2"/>
  <c r="AD47" i="2"/>
  <c r="AA48" i="2"/>
  <c r="Z46" i="2"/>
  <c r="Z47" i="2"/>
  <c r="W48" i="2"/>
  <c r="V46" i="2"/>
  <c r="V47" i="2"/>
  <c r="R47" i="2"/>
  <c r="R46" i="2"/>
  <c r="S48" i="2"/>
  <c r="B4" i="3" l="1"/>
  <c r="N47" i="2"/>
  <c r="N46" i="2"/>
  <c r="J47" i="2"/>
  <c r="O48" i="2" l="1"/>
  <c r="K48" i="2"/>
  <c r="J46" i="2" l="1"/>
  <c r="C48" i="2"/>
  <c r="F46" i="2"/>
  <c r="B8" i="3" l="1"/>
  <c r="G48" i="2" s="1"/>
  <c r="G34" i="2" l="1"/>
  <c r="C43" i="2"/>
  <c r="C42" i="2"/>
  <c r="C38" i="2"/>
  <c r="C39" i="2" s="1"/>
  <c r="FK35" i="2"/>
  <c r="FG35" i="2"/>
  <c r="FC35" i="2"/>
  <c r="EY35" i="2"/>
  <c r="EU35" i="2"/>
  <c r="EQ35" i="2"/>
  <c r="EM35" i="2"/>
  <c r="EI35" i="2"/>
  <c r="EE35" i="2"/>
  <c r="EA35" i="2"/>
  <c r="DW35" i="2"/>
  <c r="DS35" i="2"/>
  <c r="DO35" i="2"/>
  <c r="DK35" i="2"/>
  <c r="DG35" i="2"/>
  <c r="DC35" i="2"/>
  <c r="CY35" i="2"/>
  <c r="CU35" i="2"/>
  <c r="CQ35" i="2"/>
  <c r="CM35" i="2"/>
  <c r="CI35" i="2"/>
  <c r="CE35" i="2"/>
  <c r="CA35" i="2"/>
  <c r="BW35" i="2"/>
  <c r="BS35" i="2"/>
  <c r="BO35" i="2"/>
  <c r="BK35" i="2"/>
  <c r="BG35" i="2"/>
  <c r="BC35" i="2"/>
  <c r="AY35" i="2"/>
  <c r="AU35" i="2"/>
  <c r="AQ35" i="2"/>
  <c r="AM35" i="2"/>
  <c r="AI35" i="2"/>
  <c r="AE35" i="2"/>
  <c r="AA35" i="2"/>
  <c r="W35" i="2"/>
  <c r="S35" i="2"/>
  <c r="O35" i="2"/>
  <c r="K35" i="2"/>
  <c r="G35" i="2"/>
  <c r="C35" i="2"/>
  <c r="FK34" i="2"/>
  <c r="FG34" i="2"/>
  <c r="FC34" i="2"/>
  <c r="EY34" i="2"/>
  <c r="EU34" i="2"/>
  <c r="EQ34" i="2"/>
  <c r="EM34" i="2"/>
  <c r="EI34" i="2"/>
  <c r="EE34" i="2"/>
  <c r="EA34" i="2"/>
  <c r="DW34" i="2"/>
  <c r="DS34" i="2"/>
  <c r="DO34" i="2"/>
  <c r="DK34" i="2"/>
  <c r="DG34" i="2"/>
  <c r="DC34" i="2"/>
  <c r="CY34" i="2"/>
  <c r="CU34" i="2"/>
  <c r="CQ34" i="2"/>
  <c r="CM34" i="2"/>
  <c r="CI34" i="2"/>
  <c r="CE34" i="2"/>
  <c r="CA34" i="2"/>
  <c r="BW34" i="2"/>
  <c r="BS34" i="2"/>
  <c r="BO34" i="2"/>
  <c r="BK34" i="2"/>
  <c r="BG34" i="2"/>
  <c r="BC34" i="2"/>
  <c r="AY34" i="2"/>
  <c r="AU34" i="2"/>
  <c r="AQ34" i="2"/>
  <c r="AM34" i="2"/>
  <c r="AI34" i="2"/>
  <c r="AE34" i="2"/>
  <c r="AA34" i="2"/>
  <c r="W34" i="2"/>
  <c r="S34" i="2"/>
  <c r="O34" i="2"/>
  <c r="K34" i="2"/>
  <c r="C34" i="2"/>
  <c r="C30" i="2"/>
  <c r="C31" i="2" s="1"/>
  <c r="FK27" i="2"/>
  <c r="FG27" i="2"/>
  <c r="FC27" i="2"/>
  <c r="EY27" i="2"/>
  <c r="EU27" i="2"/>
  <c r="EQ27" i="2"/>
  <c r="EM27" i="2"/>
  <c r="EI27" i="2"/>
  <c r="EE27" i="2"/>
  <c r="EA27" i="2"/>
  <c r="DW27" i="2"/>
  <c r="DS27" i="2"/>
  <c r="DO27" i="2"/>
  <c r="DK27" i="2"/>
  <c r="DG27" i="2"/>
  <c r="DC27" i="2"/>
  <c r="CY27" i="2"/>
  <c r="CU27" i="2"/>
  <c r="CQ27" i="2"/>
  <c r="CM27" i="2"/>
  <c r="CI27" i="2"/>
  <c r="CE27" i="2"/>
  <c r="CA27" i="2"/>
  <c r="BW27" i="2"/>
  <c r="BS27" i="2"/>
  <c r="BO27" i="2"/>
  <c r="BK27" i="2"/>
  <c r="BG27" i="2"/>
  <c r="BC27" i="2"/>
  <c r="AY27" i="2"/>
  <c r="AU27" i="2"/>
  <c r="AQ27" i="2"/>
  <c r="AM27" i="2"/>
  <c r="AI27" i="2"/>
  <c r="AE27" i="2"/>
  <c r="AA27" i="2"/>
  <c r="W27" i="2"/>
  <c r="S27" i="2"/>
  <c r="O27" i="2"/>
  <c r="K27" i="2"/>
  <c r="G27" i="2"/>
  <c r="C27" i="2"/>
  <c r="FK26" i="2"/>
  <c r="FG26" i="2"/>
  <c r="FC26" i="2"/>
  <c r="EY26" i="2"/>
  <c r="EU26" i="2"/>
  <c r="EQ26" i="2"/>
  <c r="EM26" i="2"/>
  <c r="EI26" i="2"/>
  <c r="EE26" i="2"/>
  <c r="EA26" i="2"/>
  <c r="DW26" i="2"/>
  <c r="DS26" i="2"/>
  <c r="DO26" i="2"/>
  <c r="DK26" i="2"/>
  <c r="DG26" i="2"/>
  <c r="DC26" i="2"/>
  <c r="CY26" i="2"/>
  <c r="CU26" i="2"/>
  <c r="CQ26" i="2"/>
  <c r="CM26" i="2"/>
  <c r="CI26" i="2"/>
  <c r="CE26" i="2"/>
  <c r="CA26" i="2"/>
  <c r="BW26" i="2"/>
  <c r="BS26" i="2"/>
  <c r="BO26" i="2"/>
  <c r="BK26" i="2"/>
  <c r="BG26" i="2"/>
  <c r="BC26" i="2"/>
  <c r="AY26" i="2"/>
  <c r="AU26" i="2"/>
  <c r="AQ26" i="2"/>
  <c r="AM26" i="2"/>
  <c r="AI26" i="2"/>
  <c r="AE26" i="2"/>
  <c r="AA26" i="2"/>
  <c r="W26" i="2"/>
  <c r="S26" i="2"/>
  <c r="O26" i="2"/>
  <c r="K26" i="2"/>
  <c r="G26" i="2"/>
  <c r="C26" i="2"/>
  <c r="FK19" i="2"/>
  <c r="FG19" i="2"/>
  <c r="FC19" i="2"/>
  <c r="EY19" i="2"/>
  <c r="EU19" i="2"/>
  <c r="EQ19" i="2"/>
  <c r="EM19" i="2"/>
  <c r="EI19" i="2"/>
  <c r="EE19" i="2"/>
  <c r="EA19" i="2"/>
  <c r="DW19" i="2"/>
  <c r="DS19" i="2"/>
  <c r="DO19" i="2"/>
  <c r="DK19" i="2"/>
  <c r="DG19" i="2"/>
  <c r="DC19" i="2"/>
  <c r="CY19" i="2"/>
  <c r="CU19" i="2"/>
  <c r="CQ19" i="2"/>
  <c r="CM19" i="2"/>
  <c r="CI19" i="2"/>
  <c r="CE19" i="2"/>
  <c r="CA19" i="2"/>
  <c r="BW19" i="2"/>
  <c r="BS19" i="2"/>
  <c r="BO19" i="2"/>
  <c r="BK19" i="2"/>
  <c r="BG19" i="2"/>
  <c r="BC19" i="2"/>
  <c r="AY19" i="2"/>
  <c r="AU19" i="2"/>
  <c r="AQ19" i="2"/>
  <c r="AM19" i="2"/>
  <c r="AI19" i="2"/>
  <c r="AE19" i="2"/>
  <c r="AA19" i="2"/>
  <c r="W19" i="2"/>
  <c r="S19" i="2"/>
  <c r="O19" i="2"/>
  <c r="K19" i="2"/>
  <c r="G19" i="2"/>
  <c r="C19" i="2"/>
  <c r="C17" i="2" s="1"/>
  <c r="FK18" i="2"/>
  <c r="FG18" i="2"/>
  <c r="FC18" i="2"/>
  <c r="EY18" i="2"/>
  <c r="EU18" i="2"/>
  <c r="EQ18" i="2"/>
  <c r="EM18" i="2"/>
  <c r="EI18" i="2"/>
  <c r="EE18" i="2"/>
  <c r="EA18" i="2"/>
  <c r="DW18" i="2"/>
  <c r="DS18" i="2"/>
  <c r="DO18" i="2"/>
  <c r="DK18" i="2"/>
  <c r="DG18" i="2"/>
  <c r="DC18" i="2"/>
  <c r="CY18" i="2"/>
  <c r="CU18" i="2"/>
  <c r="CQ18" i="2"/>
  <c r="CM18" i="2"/>
  <c r="CI18" i="2"/>
  <c r="CE18" i="2"/>
  <c r="CA18" i="2"/>
  <c r="BW18" i="2"/>
  <c r="BS18" i="2"/>
  <c r="BO18" i="2"/>
  <c r="BK18" i="2"/>
  <c r="BG18" i="2"/>
  <c r="BC18" i="2"/>
  <c r="AY18" i="2"/>
  <c r="AU18" i="2"/>
  <c r="AQ18" i="2"/>
  <c r="AM18" i="2"/>
  <c r="AI18" i="2"/>
  <c r="AE18" i="2"/>
  <c r="AA18" i="2"/>
  <c r="W18" i="2"/>
  <c r="S18" i="2"/>
  <c r="O18" i="2"/>
  <c r="K18" i="2"/>
  <c r="G18" i="2"/>
  <c r="C18" i="2"/>
  <c r="C15" i="2"/>
  <c r="C16" i="2" s="1"/>
  <c r="C14" i="2"/>
  <c r="U8" i="1"/>
  <c r="L8" i="1"/>
  <c r="I8" i="1"/>
  <c r="H8" i="1"/>
  <c r="U7" i="1"/>
  <c r="I7" i="1"/>
  <c r="H7" i="1"/>
  <c r="U6" i="1"/>
  <c r="U5" i="1"/>
  <c r="U4" i="1"/>
  <c r="U3" i="1"/>
  <c r="C40" i="2" l="1"/>
  <c r="C41" i="2" s="1"/>
  <c r="G31" i="2"/>
  <c r="G15" i="2" s="1"/>
  <c r="G16" i="2" s="1"/>
  <c r="B51" i="2"/>
  <c r="C32" i="2"/>
  <c r="C33" i="2" s="1"/>
  <c r="G32" i="2" l="1"/>
  <c r="G33" i="2" s="1"/>
  <c r="F51" i="2"/>
  <c r="J51" i="2" s="1"/>
  <c r="N51" i="2" s="1"/>
  <c r="R51" i="2" s="1"/>
  <c r="V51" i="2" s="1"/>
  <c r="Z51" i="2" s="1"/>
  <c r="AD51" i="2" s="1"/>
  <c r="AH51" i="2" s="1"/>
  <c r="AL51" i="2" s="1"/>
  <c r="AP51" i="2" s="1"/>
  <c r="AT51" i="2" s="1"/>
  <c r="AX51" i="2" s="1"/>
  <c r="BB51" i="2" s="1"/>
  <c r="BF51" i="2" s="1"/>
  <c r="BJ51" i="2" s="1"/>
  <c r="BN51" i="2" s="1"/>
  <c r="BR51" i="2" s="1"/>
  <c r="BV51" i="2" s="1"/>
  <c r="BZ51" i="2" s="1"/>
  <c r="CD51" i="2" s="1"/>
  <c r="CH51" i="2" s="1"/>
  <c r="CL51" i="2" s="1"/>
  <c r="CP51" i="2" s="1"/>
  <c r="CT51" i="2" s="1"/>
  <c r="CX51" i="2" s="1"/>
  <c r="DB51" i="2" s="1"/>
  <c r="DF51" i="2" s="1"/>
  <c r="DJ51" i="2" s="1"/>
  <c r="DN51" i="2" s="1"/>
  <c r="DR51" i="2" s="1"/>
  <c r="DV51" i="2" s="1"/>
  <c r="DZ51" i="2" s="1"/>
  <c r="ED51" i="2" s="1"/>
  <c r="EH51" i="2" s="1"/>
  <c r="EL51" i="2" s="1"/>
  <c r="EP51" i="2" s="1"/>
  <c r="ET51" i="2" s="1"/>
  <c r="EX51" i="2" s="1"/>
  <c r="FB51" i="2" s="1"/>
  <c r="FF51" i="2" s="1"/>
  <c r="FJ51" i="2" s="1"/>
  <c r="C25" i="2"/>
  <c r="C24" i="2" s="1"/>
  <c r="G17" i="2"/>
  <c r="G25" i="2" s="1"/>
  <c r="G4" i="2" s="1"/>
  <c r="C23" i="2" l="1"/>
  <c r="G38" i="2"/>
  <c r="H39" i="2" s="1"/>
  <c r="G24" i="2"/>
  <c r="G23" i="2" s="1"/>
  <c r="G30" i="2"/>
  <c r="K31" i="2"/>
  <c r="K32" i="2" l="1"/>
  <c r="K33" i="2" s="1"/>
  <c r="K15" i="2"/>
  <c r="K16" i="2" l="1"/>
  <c r="K17" i="2" l="1"/>
  <c r="K25" i="2" s="1"/>
  <c r="K24" i="2" l="1"/>
  <c r="K23" i="2" s="1"/>
  <c r="K4" i="2"/>
  <c r="O31" i="2" l="1"/>
  <c r="K30" i="2"/>
  <c r="O15" i="2" l="1"/>
  <c r="O32" i="2"/>
  <c r="O33" i="2" s="1"/>
  <c r="O16" i="2" l="1"/>
  <c r="O17" i="2" l="1"/>
  <c r="O25" i="2" s="1"/>
  <c r="O24" i="2" l="1"/>
  <c r="O4" i="2"/>
  <c r="O23" i="2" l="1"/>
  <c r="Q24" i="2"/>
  <c r="S31" i="2"/>
  <c r="O30" i="2"/>
  <c r="S32" i="2" l="1"/>
  <c r="S33" i="2" s="1"/>
  <c r="S15" i="2"/>
  <c r="S16" i="2" l="1"/>
  <c r="S17" i="2" l="1"/>
  <c r="S25" i="2" s="1"/>
  <c r="S24" i="2" l="1"/>
  <c r="S4" i="2"/>
  <c r="S23" i="2" l="1"/>
  <c r="U24" i="2"/>
  <c r="W31" i="2"/>
  <c r="S30" i="2"/>
  <c r="W32" i="2" l="1"/>
  <c r="W33" i="2" s="1"/>
  <c r="W15" i="2"/>
  <c r="W16" i="2" l="1"/>
  <c r="W17" i="2" l="1"/>
  <c r="W25" i="2" s="1"/>
  <c r="W24" i="2" l="1"/>
  <c r="W4" i="2"/>
  <c r="W23" i="2" l="1"/>
  <c r="Y24" i="2"/>
  <c r="W30" i="2"/>
  <c r="AA31" i="2"/>
  <c r="AA32" i="2" l="1"/>
  <c r="AA33" i="2" s="1"/>
  <c r="AA15" i="2"/>
  <c r="AA16" i="2" l="1"/>
  <c r="AA17" i="2" l="1"/>
  <c r="AA25" i="2" s="1"/>
  <c r="AA24" i="2" l="1"/>
  <c r="AA4" i="2"/>
  <c r="AA23" i="2" l="1"/>
  <c r="AC24" i="2"/>
  <c r="AA30" i="2"/>
  <c r="AE31" i="2"/>
  <c r="AE15" i="2" l="1"/>
  <c r="AE32" i="2"/>
  <c r="AE33" i="2" s="1"/>
  <c r="AE16" i="2" l="1"/>
  <c r="AE17" i="2" l="1"/>
  <c r="AE25" i="2" s="1"/>
  <c r="AE24" i="2" l="1"/>
  <c r="AE4" i="2"/>
  <c r="AE23" i="2" l="1"/>
  <c r="AG24" i="2"/>
  <c r="AE30" i="2"/>
  <c r="AI31" i="2"/>
  <c r="AI32" i="2" l="1"/>
  <c r="AI33" i="2" s="1"/>
  <c r="AI15" i="2"/>
  <c r="AI16" i="2" l="1"/>
  <c r="AI17" i="2" l="1"/>
  <c r="AI25" i="2" s="1"/>
  <c r="AI24" i="2" l="1"/>
  <c r="AI4" i="2"/>
  <c r="AI23" i="2" l="1"/>
  <c r="AK24" i="2"/>
  <c r="AI30" i="2"/>
  <c r="AM31" i="2"/>
  <c r="AM32" i="2" l="1"/>
  <c r="AM33" i="2" s="1"/>
  <c r="AM15" i="2"/>
  <c r="AM16" i="2" l="1"/>
  <c r="F38" i="2" s="1"/>
  <c r="F39" i="2" s="1"/>
  <c r="AM17" i="2" l="1"/>
  <c r="AM25" i="2" s="1"/>
  <c r="AM24" i="2" l="1"/>
  <c r="AM4" i="2"/>
  <c r="AM23" i="2" l="1"/>
  <c r="AO24" i="2"/>
  <c r="AM30" i="2"/>
  <c r="AQ31" i="2"/>
  <c r="AQ32" i="2" l="1"/>
  <c r="AQ33" i="2" s="1"/>
  <c r="AQ15" i="2"/>
  <c r="AQ16" i="2" l="1"/>
  <c r="AQ17" i="2" s="1"/>
  <c r="AQ25" i="2" s="1"/>
  <c r="AQ24" i="2" l="1"/>
  <c r="AQ23" i="2" s="1"/>
  <c r="AQ4" i="2"/>
  <c r="AQ30" i="2" l="1"/>
  <c r="AU31" i="2"/>
  <c r="AU32" i="2" l="1"/>
  <c r="AU33" i="2" s="1"/>
  <c r="AU15" i="2"/>
  <c r="AU16" i="2" l="1"/>
  <c r="AU17" i="2" s="1"/>
  <c r="AU25" i="2" s="1"/>
  <c r="AU24" i="2" l="1"/>
  <c r="AU23" i="2" s="1"/>
  <c r="AU4" i="2"/>
  <c r="AU30" i="2" l="1"/>
  <c r="AY31" i="2"/>
  <c r="AY32" i="2" l="1"/>
  <c r="AY33" i="2" s="1"/>
  <c r="AY15" i="2"/>
  <c r="AY16" i="2" l="1"/>
  <c r="AY17" i="2" s="1"/>
  <c r="AY25" i="2" s="1"/>
  <c r="AY24" i="2" l="1"/>
  <c r="AY23" i="2" s="1"/>
  <c r="AY4" i="2"/>
  <c r="BC31" i="2" l="1"/>
  <c r="AY30" i="2"/>
  <c r="BC15" i="2" l="1"/>
  <c r="BC32" i="2"/>
  <c r="BC33" i="2" s="1"/>
  <c r="BC16" i="2" l="1"/>
  <c r="BC17" i="2" s="1"/>
  <c r="BC25" i="2" s="1"/>
  <c r="BC24" i="2" l="1"/>
  <c r="BC23" i="2" s="1"/>
  <c r="BC4" i="2"/>
  <c r="BC30" i="2" l="1"/>
  <c r="BG31" i="2"/>
  <c r="BG15" i="2" l="1"/>
  <c r="BG32" i="2"/>
  <c r="BG33" i="2" s="1"/>
  <c r="BG16" i="2" l="1"/>
  <c r="BG17" i="2" s="1"/>
  <c r="BG25" i="2" s="1"/>
  <c r="BG24" i="2" l="1"/>
  <c r="BG23" i="2" s="1"/>
  <c r="BG4" i="2"/>
  <c r="BG30" i="2" l="1"/>
  <c r="BK31" i="2"/>
  <c r="BK32" i="2" l="1"/>
  <c r="BK33" i="2" s="1"/>
  <c r="BK15" i="2"/>
  <c r="BK16" i="2" l="1"/>
  <c r="BK17" i="2" s="1"/>
  <c r="BK25" i="2" s="1"/>
  <c r="BK24" i="2" l="1"/>
  <c r="BK23" i="2" s="1"/>
  <c r="BK4" i="2"/>
  <c r="BO31" i="2" l="1"/>
  <c r="BK30" i="2"/>
  <c r="BO32" i="2" l="1"/>
  <c r="BO33" i="2" s="1"/>
  <c r="BO15" i="2"/>
  <c r="BO16" i="2" l="1"/>
  <c r="BO17" i="2" s="1"/>
  <c r="BO25" i="2" s="1"/>
  <c r="BO24" i="2" l="1"/>
  <c r="BO23" i="2" s="1"/>
  <c r="BO4" i="2"/>
  <c r="BS31" i="2" l="1"/>
  <c r="BO30" i="2"/>
  <c r="BS15" i="2" l="1"/>
  <c r="BS32" i="2"/>
  <c r="BS33" i="2" s="1"/>
  <c r="BS16" i="2" l="1"/>
  <c r="BS17" i="2" s="1"/>
  <c r="BS25" i="2" s="1"/>
  <c r="BS24" i="2" l="1"/>
  <c r="BS23" i="2" s="1"/>
  <c r="BS4" i="2"/>
  <c r="BW31" i="2" l="1"/>
  <c r="BS30" i="2"/>
  <c r="BW32" i="2" l="1"/>
  <c r="BW33" i="2" s="1"/>
  <c r="BW15" i="2"/>
  <c r="BW16" i="2" l="1"/>
  <c r="BW17" i="2" s="1"/>
  <c r="BW25" i="2" s="1"/>
  <c r="BW24" i="2" l="1"/>
  <c r="BW23" i="2" s="1"/>
  <c r="BW4" i="2"/>
  <c r="CA31" i="2" l="1"/>
  <c r="BW30" i="2"/>
  <c r="CA32" i="2" l="1"/>
  <c r="CA33" i="2" s="1"/>
  <c r="CA15" i="2"/>
  <c r="CA16" i="2" l="1"/>
  <c r="CA17" i="2" s="1"/>
  <c r="CA25" i="2" s="1"/>
  <c r="CA24" i="2" l="1"/>
  <c r="CA23" i="2" s="1"/>
  <c r="CA4" i="2"/>
  <c r="CA30" i="2" l="1"/>
  <c r="CE31" i="2"/>
  <c r="CE32" i="2" l="1"/>
  <c r="CE33" i="2" s="1"/>
  <c r="CE15" i="2"/>
  <c r="CE16" i="2" l="1"/>
  <c r="CE17" i="2" s="1"/>
  <c r="CE25" i="2" s="1"/>
  <c r="CE24" i="2" l="1"/>
  <c r="CE23" i="2" s="1"/>
  <c r="CE4" i="2"/>
  <c r="CE30" i="2" l="1"/>
  <c r="CI31" i="2"/>
  <c r="CI32" i="2" l="1"/>
  <c r="CI33" i="2" s="1"/>
  <c r="CI15" i="2"/>
  <c r="CI16" i="2" l="1"/>
  <c r="CI17" i="2" s="1"/>
  <c r="CI25" i="2" s="1"/>
  <c r="CI24" i="2" l="1"/>
  <c r="CI23" i="2" s="1"/>
  <c r="CI4" i="2"/>
  <c r="CI30" i="2" l="1"/>
  <c r="CM31" i="2"/>
  <c r="CM32" i="2" l="1"/>
  <c r="CM33" i="2" s="1"/>
  <c r="CM15" i="2"/>
  <c r="CM16" i="2" l="1"/>
  <c r="CM17" i="2" s="1"/>
  <c r="CM25" i="2" s="1"/>
  <c r="CM24" i="2" l="1"/>
  <c r="CM23" i="2" s="1"/>
  <c r="CM4" i="2"/>
  <c r="CM30" i="2" l="1"/>
  <c r="CQ31" i="2"/>
  <c r="CQ32" i="2" l="1"/>
  <c r="CQ33" i="2" s="1"/>
  <c r="CQ15" i="2"/>
  <c r="CQ16" i="2" l="1"/>
  <c r="CQ17" i="2" s="1"/>
  <c r="CQ25" i="2" s="1"/>
  <c r="CQ24" i="2" l="1"/>
  <c r="CQ23" i="2" s="1"/>
  <c r="CQ4" i="2"/>
  <c r="CQ30" i="2" l="1"/>
  <c r="CU31" i="2"/>
  <c r="CU32" i="2" l="1"/>
  <c r="CU33" i="2" s="1"/>
  <c r="CU15" i="2"/>
  <c r="CU16" i="2" l="1"/>
  <c r="CU17" i="2" s="1"/>
  <c r="CU25" i="2" s="1"/>
  <c r="CU24" i="2" l="1"/>
  <c r="CU23" i="2" s="1"/>
  <c r="CU4" i="2"/>
  <c r="CU30" i="2" l="1"/>
  <c r="CY31" i="2"/>
  <c r="CY32" i="2" l="1"/>
  <c r="CY33" i="2" s="1"/>
  <c r="CY15" i="2"/>
  <c r="CY16" i="2" l="1"/>
  <c r="CY17" i="2" s="1"/>
  <c r="CY25" i="2" s="1"/>
  <c r="CY24" i="2" l="1"/>
  <c r="CY23" i="2" s="1"/>
  <c r="CY4" i="2"/>
  <c r="DC31" i="2" l="1"/>
  <c r="CY30" i="2"/>
  <c r="DC32" i="2" l="1"/>
  <c r="DC33" i="2" s="1"/>
  <c r="DC15" i="2"/>
  <c r="DC16" i="2" l="1"/>
  <c r="DC17" i="2" s="1"/>
  <c r="DC25" i="2" s="1"/>
  <c r="DC24" i="2" l="1"/>
  <c r="DC23" i="2" s="1"/>
  <c r="DC4" i="2"/>
  <c r="DC30" i="2" l="1"/>
  <c r="DG31" i="2"/>
  <c r="DG15" i="2" l="1"/>
  <c r="DG32" i="2"/>
  <c r="DG33" i="2" s="1"/>
  <c r="DG16" i="2" l="1"/>
  <c r="DG17" i="2" s="1"/>
  <c r="DG25" i="2" s="1"/>
  <c r="DG24" i="2" l="1"/>
  <c r="DG23" i="2" s="1"/>
  <c r="DG4" i="2"/>
  <c r="DK31" i="2" l="1"/>
  <c r="DG30" i="2"/>
  <c r="DK32" i="2" l="1"/>
  <c r="DK33" i="2" s="1"/>
  <c r="DK15" i="2"/>
  <c r="DK16" i="2" l="1"/>
  <c r="DK17" i="2" s="1"/>
  <c r="DK25" i="2" s="1"/>
  <c r="DK24" i="2" l="1"/>
  <c r="DK23" i="2" s="1"/>
  <c r="DK4" i="2"/>
  <c r="DO31" i="2" l="1"/>
  <c r="DK30" i="2"/>
  <c r="DO15" i="2" l="1"/>
  <c r="DO32" i="2"/>
  <c r="DO33" i="2" s="1"/>
  <c r="DO16" i="2" l="1"/>
  <c r="DO17" i="2" s="1"/>
  <c r="DO25" i="2" s="1"/>
  <c r="DO24" i="2" l="1"/>
  <c r="DO23" i="2" s="1"/>
  <c r="DO4" i="2"/>
  <c r="DO30" i="2" l="1"/>
  <c r="DS31" i="2"/>
  <c r="DS32" i="2" l="1"/>
  <c r="DS33" i="2" s="1"/>
  <c r="DS15" i="2"/>
  <c r="DS16" i="2" l="1"/>
  <c r="DS17" i="2" s="1"/>
  <c r="DS25" i="2" s="1"/>
  <c r="DS24" i="2" l="1"/>
  <c r="DS23" i="2" s="1"/>
  <c r="DS4" i="2"/>
  <c r="DW31" i="2" l="1"/>
  <c r="DS30" i="2"/>
  <c r="DW32" i="2" l="1"/>
  <c r="DW33" i="2" s="1"/>
  <c r="DW15" i="2"/>
  <c r="DW16" i="2" l="1"/>
  <c r="DW17" i="2" s="1"/>
  <c r="DW25" i="2" s="1"/>
  <c r="DW24" i="2" l="1"/>
  <c r="DW23" i="2" s="1"/>
  <c r="DW4" i="2"/>
  <c r="DW30" i="2" l="1"/>
  <c r="EA31" i="2"/>
  <c r="EA32" i="2" l="1"/>
  <c r="EA33" i="2" s="1"/>
  <c r="EA15" i="2"/>
  <c r="EA16" i="2" l="1"/>
  <c r="EA17" i="2" s="1"/>
  <c r="EA25" i="2" s="1"/>
  <c r="EA24" i="2" l="1"/>
  <c r="EA23" i="2" s="1"/>
  <c r="EA4" i="2"/>
  <c r="EE31" i="2" l="1"/>
  <c r="EA30" i="2"/>
  <c r="EE32" i="2" l="1"/>
  <c r="EE33" i="2" s="1"/>
  <c r="EE15" i="2"/>
  <c r="EE16" i="2" l="1"/>
  <c r="EE17" i="2" s="1"/>
  <c r="EE25" i="2" s="1"/>
  <c r="EE24" i="2" l="1"/>
  <c r="EE23" i="2" s="1"/>
  <c r="EE4" i="2"/>
  <c r="EI31" i="2" l="1"/>
  <c r="EE30" i="2"/>
  <c r="EI32" i="2" l="1"/>
  <c r="EI33" i="2" s="1"/>
  <c r="EI15" i="2"/>
  <c r="EI16" i="2" l="1"/>
  <c r="EI17" i="2" s="1"/>
  <c r="EI25" i="2" s="1"/>
  <c r="EI24" i="2" l="1"/>
  <c r="EI23" i="2" s="1"/>
  <c r="EI4" i="2"/>
  <c r="EI30" i="2" l="1"/>
  <c r="EM31" i="2"/>
  <c r="EM32" i="2" l="1"/>
  <c r="EM33" i="2" s="1"/>
  <c r="EM15" i="2"/>
  <c r="EM16" i="2" l="1"/>
  <c r="EM17" i="2" s="1"/>
  <c r="EM25" i="2" s="1"/>
  <c r="EM24" i="2" l="1"/>
  <c r="EM23" i="2" s="1"/>
  <c r="EM4" i="2"/>
  <c r="EM30" i="2" l="1"/>
  <c r="EQ31" i="2"/>
  <c r="EQ32" i="2" l="1"/>
  <c r="EQ33" i="2" s="1"/>
  <c r="EQ15" i="2"/>
  <c r="EQ16" i="2" l="1"/>
  <c r="EQ17" i="2" s="1"/>
  <c r="EQ25" i="2" s="1"/>
  <c r="EQ24" i="2" l="1"/>
  <c r="EQ23" i="2" s="1"/>
  <c r="EQ4" i="2"/>
  <c r="EU31" i="2" l="1"/>
  <c r="EQ30" i="2"/>
  <c r="EU32" i="2" l="1"/>
  <c r="EU33" i="2" s="1"/>
  <c r="EU15" i="2"/>
  <c r="EU16" i="2" l="1"/>
  <c r="EU17" i="2" s="1"/>
  <c r="EU25" i="2" s="1"/>
  <c r="EU24" i="2" l="1"/>
  <c r="EU23" i="2" s="1"/>
  <c r="EU4" i="2"/>
  <c r="EY31" i="2" l="1"/>
  <c r="EU30" i="2"/>
  <c r="EY15" i="2" l="1"/>
  <c r="EY32" i="2"/>
  <c r="EY33" i="2" s="1"/>
  <c r="EY16" i="2" l="1"/>
  <c r="EY17" i="2" s="1"/>
  <c r="EY25" i="2" s="1"/>
  <c r="EY24" i="2" l="1"/>
  <c r="EY23" i="2" s="1"/>
  <c r="EY4" i="2"/>
  <c r="EY30" i="2" l="1"/>
  <c r="FC31" i="2"/>
  <c r="FC32" i="2" l="1"/>
  <c r="FC33" i="2" s="1"/>
  <c r="FC15" i="2"/>
  <c r="FC16" i="2" l="1"/>
  <c r="FC17" i="2" s="1"/>
  <c r="FC25" i="2" s="1"/>
  <c r="FC24" i="2" l="1"/>
  <c r="FC23" i="2" s="1"/>
  <c r="FC4" i="2"/>
  <c r="FG31" i="2" l="1"/>
  <c r="FC30" i="2"/>
  <c r="FG32" i="2" l="1"/>
  <c r="FG33" i="2" s="1"/>
  <c r="FG15" i="2"/>
  <c r="FG16" i="2" l="1"/>
  <c r="FG17" i="2" s="1"/>
  <c r="FG25" i="2" s="1"/>
  <c r="FG24" i="2" l="1"/>
  <c r="FG23" i="2" s="1"/>
  <c r="FG4" i="2"/>
  <c r="FK31" i="2" l="1"/>
  <c r="FG30" i="2"/>
  <c r="FK15" i="2" l="1"/>
  <c r="FK32" i="2"/>
  <c r="FK33" i="2" s="1"/>
  <c r="FK16" i="2" l="1"/>
  <c r="FK17" i="2" s="1"/>
  <c r="FK25" i="2" s="1"/>
  <c r="FK24" i="2" l="1"/>
  <c r="FK23" i="2" s="1"/>
  <c r="FK4" i="2"/>
  <c r="FK30" i="2" s="1"/>
</calcChain>
</file>

<file path=xl/sharedStrings.xml><?xml version="1.0" encoding="utf-8"?>
<sst xmlns="http://schemas.openxmlformats.org/spreadsheetml/2006/main" count="2549" uniqueCount="151">
  <si>
    <t>Monomer</t>
  </si>
  <si>
    <t>M</t>
  </si>
  <si>
    <t>Density</t>
  </si>
  <si>
    <t>kp</t>
  </si>
  <si>
    <t>Solvent</t>
  </si>
  <si>
    <t>CTA</t>
  </si>
  <si>
    <t>Initiator</t>
  </si>
  <si>
    <r>
      <rPr>
        <sz val="11"/>
        <color indexed="8"/>
        <rFont val="Calibri"/>
        <family val="2"/>
      </rPr>
      <t>10 h half life ˚C</t>
    </r>
  </si>
  <si>
    <t>Ea (J mol-1)</t>
  </si>
  <si>
    <t>kd (s-1)</t>
  </si>
  <si>
    <t>A</t>
  </si>
  <si>
    <t>MPEG9A</t>
  </si>
  <si>
    <t>Dioxane</t>
  </si>
  <si>
    <t xml:space="preserve">PABTC </t>
  </si>
  <si>
    <t>V-40</t>
  </si>
  <si>
    <t>MPEG23MA</t>
  </si>
  <si>
    <t>Water</t>
  </si>
  <si>
    <t>CPABTC</t>
  </si>
  <si>
    <t>VA-044</t>
  </si>
  <si>
    <t>DMAEMA</t>
  </si>
  <si>
    <t>DMSO</t>
  </si>
  <si>
    <t>PABTC-LevoGlu</t>
  </si>
  <si>
    <t>ACVA</t>
  </si>
  <si>
    <t>NAM</t>
  </si>
  <si>
    <t>EtOH</t>
  </si>
  <si>
    <t>PABTC-Norbornene</t>
  </si>
  <si>
    <t>V-601</t>
  </si>
  <si>
    <t>NIPAM</t>
  </si>
  <si>
    <t>Dioxane water 1:1</t>
  </si>
  <si>
    <t>PLLA70-PABTC</t>
  </si>
  <si>
    <t>AIBN</t>
  </si>
  <si>
    <t>DEA</t>
  </si>
  <si>
    <t>Dioxane water 1:9</t>
  </si>
  <si>
    <t>PABTC-PABTC</t>
  </si>
  <si>
    <t>V50</t>
  </si>
  <si>
    <t>MMA</t>
  </si>
  <si>
    <t>Dioxane water 9:1</t>
  </si>
  <si>
    <t>PABTC-OH</t>
  </si>
  <si>
    <t>HPMA</t>
  </si>
  <si>
    <t>DMF/H2O 8:2</t>
  </si>
  <si>
    <t>PABTC-NH</t>
  </si>
  <si>
    <t>HEA</t>
  </si>
  <si>
    <t>Toluol</t>
  </si>
  <si>
    <t>Xanthat</t>
  </si>
  <si>
    <t>NVP</t>
  </si>
  <si>
    <t>DMF</t>
  </si>
  <si>
    <t>MeXan</t>
  </si>
  <si>
    <t>BocAEAm</t>
  </si>
  <si>
    <t>MeXanNHS</t>
  </si>
  <si>
    <t>NHSAcrylate</t>
  </si>
  <si>
    <t>Dodecylacrylate</t>
  </si>
  <si>
    <t>PEGA</t>
  </si>
  <si>
    <t>BA</t>
  </si>
  <si>
    <t>Levoglucosenone</t>
  </si>
  <si>
    <t>TMGAAm</t>
  </si>
  <si>
    <t>BEA</t>
  </si>
  <si>
    <t>tBAm</t>
  </si>
  <si>
    <t>DMA</t>
  </si>
  <si>
    <t>Acrylamid</t>
  </si>
  <si>
    <t>MA</t>
  </si>
  <si>
    <t>HEAm</t>
  </si>
  <si>
    <t>BisAAm</t>
  </si>
  <si>
    <t>AEAmHCl</t>
  </si>
  <si>
    <t>Block 1</t>
  </si>
  <si>
    <t>Block 2</t>
  </si>
  <si>
    <t>Block 3</t>
  </si>
  <si>
    <t>Block 4</t>
  </si>
  <si>
    <t>Block 5</t>
  </si>
  <si>
    <t>Block 6</t>
  </si>
  <si>
    <t>Block 7</t>
  </si>
  <si>
    <t>Block 8</t>
  </si>
  <si>
    <t>Block 9</t>
  </si>
  <si>
    <t>Block 10</t>
  </si>
  <si>
    <t>Block 11</t>
  </si>
  <si>
    <t>Block 12</t>
  </si>
  <si>
    <t>Block 13</t>
  </si>
  <si>
    <t>Block 14</t>
  </si>
  <si>
    <t>Block 15</t>
  </si>
  <si>
    <t>Block 16</t>
  </si>
  <si>
    <t>Block 17</t>
  </si>
  <si>
    <t>Block 18</t>
  </si>
  <si>
    <t>Block 19</t>
  </si>
  <si>
    <t>Block 20</t>
  </si>
  <si>
    <t>Block 21</t>
  </si>
  <si>
    <t>Block 22</t>
  </si>
  <si>
    <t>Block 23</t>
  </si>
  <si>
    <t>Block 24</t>
  </si>
  <si>
    <t>Block 25</t>
  </si>
  <si>
    <t>Block 26</t>
  </si>
  <si>
    <t>Block 27</t>
  </si>
  <si>
    <t>Block 28</t>
  </si>
  <si>
    <t>Block 29</t>
  </si>
  <si>
    <t>Block 30</t>
  </si>
  <si>
    <t>Block 31</t>
  </si>
  <si>
    <t>Block 32</t>
  </si>
  <si>
    <t>Block 33</t>
  </si>
  <si>
    <t>Block 34</t>
  </si>
  <si>
    <t>Block 35</t>
  </si>
  <si>
    <t>Block 36</t>
  </si>
  <si>
    <t>Block 37</t>
  </si>
  <si>
    <t>Block 38</t>
  </si>
  <si>
    <t>Block 39</t>
  </si>
  <si>
    <t>Block 40</t>
  </si>
  <si>
    <t>Block 41</t>
  </si>
  <si>
    <t>Block 42</t>
  </si>
  <si>
    <t>DP</t>
  </si>
  <si>
    <t>c</t>
  </si>
  <si>
    <t>mol L</t>
  </si>
  <si>
    <t>V</t>
  </si>
  <si>
    <t>mL</t>
  </si>
  <si>
    <t>T</t>
  </si>
  <si>
    <t>˚C</t>
  </si>
  <si>
    <t>time</t>
  </si>
  <si>
    <t>min</t>
  </si>
  <si>
    <t>h</t>
  </si>
  <si>
    <t>Monomer 1</t>
  </si>
  <si>
    <t>%</t>
  </si>
  <si>
    <t>CTA 1</t>
  </si>
  <si>
    <t>CTA 2</t>
  </si>
  <si>
    <t xml:space="preserve">Monomer1: </t>
  </si>
  <si>
    <t>mol L-1</t>
  </si>
  <si>
    <t>n</t>
  </si>
  <si>
    <t>mmol</t>
  </si>
  <si>
    <t>m</t>
  </si>
  <si>
    <t>mg</t>
  </si>
  <si>
    <t>μL</t>
  </si>
  <si>
    <t>g mol-1</t>
  </si>
  <si>
    <t>ρ</t>
  </si>
  <si>
    <t>g mL-1</t>
  </si>
  <si>
    <t xml:space="preserve">Solvent: </t>
  </si>
  <si>
    <t>CTA 1:</t>
  </si>
  <si>
    <t>CTA 2:</t>
  </si>
  <si>
    <t>entnommene Lösung für Analytik</t>
  </si>
  <si>
    <t>Umsatz</t>
  </si>
  <si>
    <t>nicht in %</t>
  </si>
  <si>
    <t>M(theoretisch)</t>
  </si>
  <si>
    <t>g/mol</t>
  </si>
  <si>
    <t>Photorector: Thales Nano</t>
  </si>
  <si>
    <t>NIPAM nicht komplett gelöst bei Polymerisation</t>
  </si>
  <si>
    <t>4 panel</t>
  </si>
  <si>
    <t>high</t>
  </si>
  <si>
    <t>δppm</t>
  </si>
  <si>
    <t>4,0-3,0</t>
  </si>
  <si>
    <t>I*</t>
  </si>
  <si>
    <t>Coversion</t>
  </si>
  <si>
    <t>g</t>
  </si>
  <si>
    <t>1. 30min</t>
  </si>
  <si>
    <t>395 nm</t>
  </si>
  <si>
    <t>2. 60min</t>
  </si>
  <si>
    <t>VT049.NMR100</t>
  </si>
  <si>
    <t>VT049.NMR104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</si>
</sst>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
    <numFmt numFmtId="165" formatCode="0.0"/>
    <numFmt numFmtId="166" formatCode="0.000"/>
  </numFmts>
  <fonts count="5" x14ac:knownFonts="1">
    <font>
      <sz val="11"/>
      <color indexed="8"/>
      <name val="Calibri"/>
    </font>
    <font>
      <b/>
      <sz val="11"/>
      <color indexed="8"/>
      <name val="Calibri"/>
      <family val="2"/>
    </font>
    <font>
      <sz val="11"/>
      <color indexed="8"/>
      <name val="Times New Roman"/>
      <family val="1"/>
    </font>
    <font>
      <sz val="11"/>
      <color indexed="8"/>
      <name val="Calibri"/>
      <family val="2"/>
    </font>
    <font>
      <sz val="11"/>
      <color theme="1"/>
      <name val="Calibri"/>
      <family val="2"/>
    </font>
  </fonts>
  <fills count="12">
    <fill>
      <patternFill patternType="none"/>
    </fill>
    <fill>
      <patternFill patternType="gray125"/>
    </fill>
    <fill>
      <patternFill patternType="solid">
        <fgColor indexed="10"/>
        <bgColor auto="1"/>
      </patternFill>
    </fill>
    <fill>
      <patternFill patternType="solid">
        <fgColor indexed="11"/>
        <bgColor auto="1"/>
      </patternFill>
    </fill>
    <fill>
      <patternFill patternType="solid">
        <fgColor indexed="12"/>
        <bgColor auto="1"/>
      </patternFill>
    </fill>
    <fill>
      <patternFill patternType="solid">
        <fgColor indexed="13"/>
        <bgColor auto="1"/>
      </patternFill>
    </fill>
    <fill>
      <patternFill patternType="solid">
        <fgColor indexed="14"/>
        <bgColor auto="1"/>
      </patternFill>
    </fill>
    <fill>
      <patternFill patternType="solid">
        <fgColor indexed="15"/>
        <bgColor auto="1"/>
      </patternFill>
    </fill>
    <fill>
      <patternFill patternType="solid">
        <fgColor indexed="16"/>
        <bgColor auto="1"/>
      </patternFill>
    </fill>
    <fill>
      <patternFill patternType="solid">
        <fgColor indexed="17"/>
        <bgColor auto="1"/>
      </patternFill>
    </fill>
    <fill>
      <patternFill patternType="solid">
        <fgColor indexed="18"/>
        <bgColor auto="1"/>
      </patternFill>
    </fill>
    <fill>
      <patternFill patternType="solid">
        <fgColor indexed="19"/>
        <bgColor auto="1"/>
      </patternFill>
    </fill>
  </fills>
  <borders count="79">
    <border>
      <left/>
      <right/>
      <top/>
      <bottom/>
      <diagonal/>
    </border>
    <border>
      <left style="thin">
        <color indexed="9"/>
      </left>
      <right style="thin">
        <color indexed="9"/>
      </right>
      <top style="thin">
        <color indexed="9"/>
      </top>
      <bottom style="thin">
        <color indexed="9"/>
      </bottom>
      <diagonal/>
    </border>
    <border>
      <left style="thin">
        <color indexed="9"/>
      </left>
      <right style="thin">
        <color indexed="9"/>
      </right>
      <top style="thin">
        <color indexed="9"/>
      </top>
      <bottom style="medium">
        <color indexed="8"/>
      </bottom>
      <diagonal/>
    </border>
    <border>
      <left style="thin">
        <color indexed="9"/>
      </left>
      <right style="medium">
        <color indexed="8"/>
      </right>
      <top style="thin">
        <color indexed="9"/>
      </top>
      <bottom style="thin">
        <color indexed="9"/>
      </bottom>
      <diagonal/>
    </border>
    <border>
      <left style="medium">
        <color indexed="8"/>
      </left>
      <right style="thin">
        <color indexed="9"/>
      </right>
      <top style="medium">
        <color indexed="8"/>
      </top>
      <bottom style="thin">
        <color indexed="9"/>
      </bottom>
      <diagonal/>
    </border>
    <border>
      <left style="thin">
        <color indexed="9"/>
      </left>
      <right style="thin">
        <color indexed="9"/>
      </right>
      <top style="medium">
        <color indexed="8"/>
      </top>
      <bottom style="thin">
        <color indexed="9"/>
      </bottom>
      <diagonal/>
    </border>
    <border>
      <left style="thin">
        <color indexed="9"/>
      </left>
      <right style="medium">
        <color indexed="8"/>
      </right>
      <top style="medium">
        <color indexed="8"/>
      </top>
      <bottom style="thin">
        <color indexed="9"/>
      </bottom>
      <diagonal/>
    </border>
    <border>
      <left style="medium">
        <color indexed="8"/>
      </left>
      <right style="medium">
        <color indexed="8"/>
      </right>
      <top style="thin">
        <color indexed="9"/>
      </top>
      <bottom style="thin">
        <color indexed="9"/>
      </bottom>
      <diagonal/>
    </border>
    <border>
      <left style="medium">
        <color indexed="8"/>
      </left>
      <right style="thin">
        <color indexed="9"/>
      </right>
      <top style="medium">
        <color indexed="8"/>
      </top>
      <bottom/>
      <diagonal/>
    </border>
    <border>
      <left style="thin">
        <color indexed="9"/>
      </left>
      <right style="thin">
        <color indexed="9"/>
      </right>
      <top style="medium">
        <color indexed="8"/>
      </top>
      <bottom/>
      <diagonal/>
    </border>
    <border>
      <left style="medium">
        <color indexed="8"/>
      </left>
      <right style="thin">
        <color indexed="9"/>
      </right>
      <top style="thin">
        <color indexed="9"/>
      </top>
      <bottom style="thin">
        <color indexed="9"/>
      </bottom>
      <diagonal/>
    </border>
    <border>
      <left style="medium">
        <color indexed="8"/>
      </left>
      <right/>
      <top style="thin">
        <color indexed="9"/>
      </top>
      <bottom style="thin">
        <color indexed="9"/>
      </bottom>
      <diagonal/>
    </border>
    <border>
      <left/>
      <right style="dotted">
        <color indexed="8"/>
      </right>
      <top/>
      <bottom/>
      <diagonal/>
    </border>
    <border>
      <left style="dotted">
        <color indexed="8"/>
      </left>
      <right style="dotted">
        <color indexed="8"/>
      </right>
      <top/>
      <bottom/>
      <diagonal/>
    </border>
    <border>
      <left style="dotted">
        <color indexed="8"/>
      </left>
      <right style="thin">
        <color indexed="9"/>
      </right>
      <top style="thin">
        <color indexed="9"/>
      </top>
      <bottom style="thin">
        <color indexed="9"/>
      </bottom>
      <diagonal/>
    </border>
    <border>
      <left style="medium">
        <color indexed="8"/>
      </left>
      <right style="thin">
        <color indexed="9"/>
      </right>
      <top/>
      <bottom style="thin">
        <color indexed="9"/>
      </bottom>
      <diagonal/>
    </border>
    <border>
      <left style="thin">
        <color indexed="9"/>
      </left>
      <right style="thin">
        <color indexed="9"/>
      </right>
      <top/>
      <bottom style="thin">
        <color indexed="9"/>
      </bottom>
      <diagonal/>
    </border>
    <border>
      <left style="medium">
        <color indexed="8"/>
      </left>
      <right style="thin">
        <color indexed="9"/>
      </right>
      <top style="thin">
        <color indexed="9"/>
      </top>
      <bottom style="medium">
        <color indexed="8"/>
      </bottom>
      <diagonal/>
    </border>
    <border>
      <left style="thin">
        <color indexed="9"/>
      </left>
      <right style="medium">
        <color indexed="8"/>
      </right>
      <top style="thin">
        <color indexed="9"/>
      </top>
      <bottom style="medium">
        <color indexed="8"/>
      </bottom>
      <diagonal/>
    </border>
    <border>
      <left style="thin">
        <color indexed="9"/>
      </left>
      <right/>
      <top style="thin">
        <color indexed="9"/>
      </top>
      <bottom style="thin">
        <color indexed="9"/>
      </bottom>
      <diagonal/>
    </border>
    <border>
      <left/>
      <right/>
      <top style="thin">
        <color indexed="9"/>
      </top>
      <bottom/>
      <diagonal/>
    </border>
    <border>
      <left/>
      <right style="thin">
        <color indexed="9"/>
      </right>
      <top style="thin">
        <color indexed="9"/>
      </top>
      <bottom style="thin">
        <color indexed="9"/>
      </bottom>
      <diagonal/>
    </border>
    <border>
      <left/>
      <right style="thin">
        <color indexed="9"/>
      </right>
      <top style="thin">
        <color indexed="9"/>
      </top>
      <bottom/>
      <diagonal/>
    </border>
    <border>
      <left style="thin">
        <color indexed="9"/>
      </left>
      <right style="thin">
        <color indexed="9"/>
      </right>
      <top/>
      <bottom style="medium">
        <color indexed="8"/>
      </bottom>
      <diagonal/>
    </border>
    <border>
      <left style="thin">
        <color indexed="9"/>
      </left>
      <right/>
      <top/>
      <bottom style="thin">
        <color indexed="9"/>
      </bottom>
      <diagonal/>
    </border>
    <border>
      <left/>
      <right/>
      <top/>
      <bottom style="medium">
        <color indexed="8"/>
      </bottom>
      <diagonal/>
    </border>
    <border>
      <left/>
      <right/>
      <top/>
      <bottom/>
      <diagonal/>
    </border>
    <border>
      <left/>
      <right style="thin">
        <color indexed="9"/>
      </right>
      <top/>
      <bottom style="medium">
        <color indexed="8"/>
      </bottom>
      <diagonal/>
    </border>
    <border>
      <left style="medium">
        <color indexed="8"/>
      </left>
      <right/>
      <top style="medium">
        <color indexed="8"/>
      </top>
      <bottom style="thin">
        <color indexed="9"/>
      </bottom>
      <diagonal/>
    </border>
    <border>
      <left/>
      <right/>
      <top style="medium">
        <color indexed="8"/>
      </top>
      <bottom/>
      <diagonal/>
    </border>
    <border>
      <left/>
      <right style="medium">
        <color indexed="8"/>
      </right>
      <top style="medium">
        <color indexed="8"/>
      </top>
      <bottom style="thin">
        <color indexed="9"/>
      </bottom>
      <diagonal/>
    </border>
    <border>
      <left style="medium">
        <color indexed="8"/>
      </left>
      <right/>
      <top style="medium">
        <color indexed="8"/>
      </top>
      <bottom/>
      <diagonal/>
    </border>
    <border>
      <left/>
      <right style="medium">
        <color indexed="8"/>
      </right>
      <top style="medium">
        <color indexed="8"/>
      </top>
      <bottom/>
      <diagonal/>
    </border>
    <border>
      <left style="medium">
        <color indexed="8"/>
      </left>
      <right style="medium">
        <color indexed="8"/>
      </right>
      <top/>
      <bottom/>
      <diagonal/>
    </border>
    <border>
      <left/>
      <right style="medium">
        <color indexed="8"/>
      </right>
      <top style="thin">
        <color indexed="9"/>
      </top>
      <bottom style="thin">
        <color indexed="9"/>
      </bottom>
      <diagonal/>
    </border>
    <border>
      <left style="medium">
        <color indexed="8"/>
      </left>
      <right/>
      <top/>
      <bottom/>
      <diagonal/>
    </border>
    <border>
      <left/>
      <right style="medium">
        <color indexed="8"/>
      </right>
      <top/>
      <bottom/>
      <diagonal/>
    </border>
    <border>
      <left style="medium">
        <color indexed="8"/>
      </left>
      <right/>
      <top style="thin">
        <color indexed="9"/>
      </top>
      <bottom style="medium">
        <color indexed="8"/>
      </bottom>
      <diagonal/>
    </border>
    <border>
      <left/>
      <right style="medium">
        <color indexed="8"/>
      </right>
      <top style="thin">
        <color indexed="9"/>
      </top>
      <bottom style="medium">
        <color indexed="8"/>
      </bottom>
      <diagonal/>
    </border>
    <border>
      <left style="medium">
        <color indexed="8"/>
      </left>
      <right/>
      <top/>
      <bottom style="medium">
        <color indexed="8"/>
      </bottom>
      <diagonal/>
    </border>
    <border>
      <left/>
      <right style="medium">
        <color indexed="8"/>
      </right>
      <top/>
      <bottom style="medium">
        <color indexed="8"/>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right style="thin">
        <color indexed="9"/>
      </right>
      <top style="medium">
        <color indexed="8"/>
      </top>
      <bottom style="thin">
        <color indexed="9"/>
      </bottom>
      <diagonal/>
    </border>
    <border>
      <left style="thin">
        <color indexed="9"/>
      </left>
      <right style="thin">
        <color indexed="9"/>
      </right>
      <top style="thin">
        <color indexed="9"/>
      </top>
      <bottom style="thin">
        <color indexed="8"/>
      </bottom>
      <diagonal/>
    </border>
    <border>
      <left/>
      <right/>
      <top/>
      <bottom style="thin">
        <color indexed="8"/>
      </bottom>
      <diagonal/>
    </border>
    <border>
      <left/>
      <right style="thin">
        <color indexed="9"/>
      </right>
      <top style="thin">
        <color indexed="9"/>
      </top>
      <bottom style="thin">
        <color indexed="8"/>
      </bottom>
      <diagonal/>
    </border>
    <border>
      <left style="thin">
        <color indexed="9"/>
      </left>
      <right style="thin">
        <color indexed="8"/>
      </right>
      <top style="thin">
        <color indexed="9"/>
      </top>
      <bottom style="thin">
        <color indexed="9"/>
      </bottom>
      <diagonal/>
    </border>
    <border>
      <left style="thin">
        <color indexed="8"/>
      </left>
      <right style="thin">
        <color indexed="9"/>
      </right>
      <top style="thin">
        <color indexed="8"/>
      </top>
      <bottom style="thin">
        <color indexed="9"/>
      </bottom>
      <diagonal/>
    </border>
    <border>
      <left style="thin">
        <color indexed="9"/>
      </left>
      <right style="thin">
        <color indexed="9"/>
      </right>
      <top style="thin">
        <color indexed="8"/>
      </top>
      <bottom style="thin">
        <color indexed="9"/>
      </bottom>
      <diagonal/>
    </border>
    <border>
      <left style="thin">
        <color indexed="9"/>
      </left>
      <right style="thin">
        <color indexed="8"/>
      </right>
      <top style="thin">
        <color indexed="8"/>
      </top>
      <bottom style="thin">
        <color indexed="9"/>
      </bottom>
      <diagonal/>
    </border>
    <border>
      <left style="thin">
        <color indexed="8"/>
      </left>
      <right style="thin">
        <color indexed="8"/>
      </right>
      <top style="thin">
        <color indexed="9"/>
      </top>
      <bottom style="thin">
        <color indexed="9"/>
      </bottom>
      <diagonal/>
    </border>
    <border>
      <left style="thin">
        <color indexed="9"/>
      </left>
      <right style="thin">
        <color indexed="9"/>
      </right>
      <top style="thin">
        <color indexed="8"/>
      </top>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style="thin">
        <color indexed="8"/>
      </left>
      <right style="thin">
        <color indexed="9"/>
      </right>
      <top style="thin">
        <color indexed="9"/>
      </top>
      <bottom style="thin">
        <color indexed="9"/>
      </bottom>
      <diagonal/>
    </border>
    <border>
      <left style="thin">
        <color indexed="8"/>
      </left>
      <right/>
      <top style="thin">
        <color indexed="9"/>
      </top>
      <bottom style="thin">
        <color indexed="9"/>
      </bottom>
      <diagonal/>
    </border>
    <border>
      <left/>
      <right style="thin">
        <color indexed="8"/>
      </right>
      <top style="thin">
        <color indexed="9"/>
      </top>
      <bottom style="thin">
        <color indexed="9"/>
      </bottom>
      <diagonal/>
    </border>
    <border>
      <left style="thin">
        <color indexed="8"/>
      </left>
      <right/>
      <top/>
      <bottom/>
      <diagonal/>
    </border>
    <border>
      <left/>
      <right style="thin">
        <color indexed="8"/>
      </right>
      <top/>
      <bottom/>
      <diagonal/>
    </border>
    <border>
      <left style="thin">
        <color indexed="8"/>
      </left>
      <right style="thin">
        <color indexed="9"/>
      </right>
      <top style="thin">
        <color indexed="9"/>
      </top>
      <bottom/>
      <diagonal/>
    </border>
    <border>
      <left style="thin">
        <color indexed="9"/>
      </left>
      <right style="thin">
        <color indexed="9"/>
      </right>
      <top style="thin">
        <color indexed="9"/>
      </top>
      <bottom/>
      <diagonal/>
    </border>
    <border>
      <left style="thin">
        <color indexed="9"/>
      </left>
      <right style="thin">
        <color indexed="8"/>
      </right>
      <top style="thin">
        <color indexed="9"/>
      </top>
      <bottom/>
      <diagonal/>
    </border>
    <border>
      <left style="thin">
        <color indexed="9"/>
      </left>
      <right style="thin">
        <color indexed="9"/>
      </right>
      <top/>
      <bottom/>
      <diagonal/>
    </border>
    <border>
      <left style="thin">
        <color indexed="8"/>
      </left>
      <right style="thin">
        <color indexed="9"/>
      </right>
      <top/>
      <bottom style="thin">
        <color indexed="9"/>
      </bottom>
      <diagonal/>
    </border>
    <border>
      <left style="thin">
        <color indexed="9"/>
      </left>
      <right style="thin">
        <color indexed="8"/>
      </right>
      <top/>
      <bottom style="thin">
        <color indexed="9"/>
      </bottom>
      <diagonal/>
    </border>
    <border>
      <left style="thin">
        <color indexed="8"/>
      </left>
      <right style="thin">
        <color indexed="9"/>
      </right>
      <top style="thin">
        <color indexed="9"/>
      </top>
      <bottom style="thin">
        <color indexed="8"/>
      </bottom>
      <diagonal/>
    </border>
    <border>
      <left style="thin">
        <color indexed="9"/>
      </left>
      <right style="thin">
        <color indexed="8"/>
      </right>
      <top style="thin">
        <color indexed="9"/>
      </top>
      <bottom style="thin">
        <color indexed="8"/>
      </bottom>
      <diagonal/>
    </border>
    <border>
      <left style="thin">
        <color indexed="8"/>
      </left>
      <right/>
      <top/>
      <bottom style="thin">
        <color indexed="8"/>
      </bottom>
      <diagonal/>
    </border>
    <border>
      <left/>
      <right style="thin">
        <color indexed="8"/>
      </right>
      <top/>
      <bottom style="thin">
        <color indexed="8"/>
      </bottom>
      <diagonal/>
    </border>
    <border>
      <left style="thin">
        <color indexed="9"/>
      </left>
      <right style="thin">
        <color indexed="9"/>
      </right>
      <top style="thin">
        <color indexed="8"/>
      </top>
      <bottom style="thin">
        <color indexed="8"/>
      </bottom>
      <diagonal/>
    </border>
    <border>
      <left/>
      <right/>
      <top style="thin">
        <color indexed="8"/>
      </top>
      <bottom style="thin">
        <color indexed="8"/>
      </bottom>
      <diagonal/>
    </border>
    <border>
      <left/>
      <right style="thin">
        <color indexed="9"/>
      </right>
      <top style="thin">
        <color indexed="8"/>
      </top>
      <bottom style="thin">
        <color indexed="8"/>
      </bottom>
      <diagonal/>
    </border>
    <border>
      <left/>
      <right style="thin">
        <color indexed="9"/>
      </right>
      <top style="thin">
        <color indexed="8"/>
      </top>
      <bottom style="thin">
        <color indexed="9"/>
      </bottom>
      <diagonal/>
    </border>
    <border>
      <left/>
      <right style="thin">
        <color indexed="9"/>
      </right>
      <top/>
      <bottom style="thin">
        <color indexed="9"/>
      </bottom>
      <diagonal/>
    </border>
    <border>
      <left/>
      <right/>
      <top style="thin">
        <color indexed="9"/>
      </top>
      <bottom style="thin">
        <color indexed="9"/>
      </bottom>
      <diagonal/>
    </border>
  </borders>
  <cellStyleXfs count="1">
    <xf numFmtId="0" fontId="0" fillId="0" borderId="0" applyNumberFormat="0" applyFill="0" applyBorder="0" applyProtection="0"/>
  </cellStyleXfs>
  <cellXfs count="163">
    <xf numFmtId="0" fontId="0" fillId="0" borderId="0" xfId="0"/>
    <xf numFmtId="0" fontId="0" fillId="0" borderId="0" xfId="0" applyNumberFormat="1"/>
    <xf numFmtId="0" fontId="0" fillId="0" borderId="1" xfId="0" applyBorder="1"/>
    <xf numFmtId="0" fontId="0" fillId="0" borderId="2" xfId="0" applyBorder="1"/>
    <xf numFmtId="0" fontId="0" fillId="0" borderId="3" xfId="0" applyBorder="1"/>
    <xf numFmtId="49" fontId="1" fillId="0" borderId="4" xfId="0" applyNumberFormat="1" applyFont="1" applyBorder="1"/>
    <xf numFmtId="49" fontId="0" fillId="0" borderId="5" xfId="0" applyNumberFormat="1" applyBorder="1"/>
    <xf numFmtId="49" fontId="0" fillId="0" borderId="6" xfId="0" applyNumberFormat="1" applyBorder="1"/>
    <xf numFmtId="0" fontId="0" fillId="0" borderId="7" xfId="0" applyBorder="1"/>
    <xf numFmtId="49" fontId="1" fillId="0" borderId="8" xfId="0" applyNumberFormat="1" applyFont="1" applyBorder="1"/>
    <xf numFmtId="49" fontId="0" fillId="0" borderId="9" xfId="0" applyNumberFormat="1" applyBorder="1"/>
    <xf numFmtId="0" fontId="0" fillId="0" borderId="10" xfId="0" applyBorder="1"/>
    <xf numFmtId="49" fontId="0" fillId="0" borderId="10" xfId="0" applyNumberFormat="1" applyBorder="1"/>
    <xf numFmtId="0" fontId="0" fillId="0" borderId="1" xfId="0" applyNumberFormat="1" applyBorder="1"/>
    <xf numFmtId="0" fontId="0" fillId="0" borderId="3" xfId="0" applyNumberFormat="1" applyBorder="1"/>
    <xf numFmtId="0" fontId="0" fillId="0" borderId="11" xfId="0" applyBorder="1"/>
    <xf numFmtId="49" fontId="0" fillId="0" borderId="12" xfId="0" applyNumberFormat="1" applyBorder="1" applyAlignment="1">
      <alignment horizontal="left"/>
    </xf>
    <xf numFmtId="0" fontId="2" fillId="0" borderId="13" xfId="0" applyNumberFormat="1" applyFont="1" applyBorder="1" applyAlignment="1">
      <alignment horizontal="right"/>
    </xf>
    <xf numFmtId="0" fontId="0" fillId="0" borderId="14" xfId="0" applyNumberFormat="1" applyBorder="1" applyAlignment="1">
      <alignment horizontal="right"/>
    </xf>
    <xf numFmtId="49" fontId="0" fillId="0" borderId="15" xfId="0" applyNumberFormat="1" applyBorder="1"/>
    <xf numFmtId="0" fontId="0" fillId="0" borderId="16" xfId="0" applyNumberFormat="1" applyBorder="1"/>
    <xf numFmtId="49" fontId="0" fillId="0" borderId="1" xfId="0" applyNumberFormat="1" applyBorder="1"/>
    <xf numFmtId="0" fontId="0" fillId="0" borderId="7" xfId="0" applyNumberFormat="1" applyBorder="1"/>
    <xf numFmtId="49" fontId="0" fillId="0" borderId="17" xfId="0" applyNumberFormat="1" applyBorder="1"/>
    <xf numFmtId="0" fontId="0" fillId="0" borderId="2" xfId="0" applyNumberFormat="1" applyBorder="1"/>
    <xf numFmtId="0" fontId="0" fillId="0" borderId="18" xfId="0" applyBorder="1"/>
    <xf numFmtId="0" fontId="0" fillId="0" borderId="17" xfId="0" applyBorder="1"/>
    <xf numFmtId="49" fontId="0" fillId="0" borderId="4" xfId="0" applyNumberFormat="1" applyBorder="1"/>
    <xf numFmtId="0" fontId="0" fillId="0" borderId="5" xfId="0" applyNumberFormat="1" applyBorder="1"/>
    <xf numFmtId="0" fontId="0" fillId="0" borderId="5" xfId="0" applyBorder="1"/>
    <xf numFmtId="2" fontId="0" fillId="0" borderId="1" xfId="0" applyNumberFormat="1" applyBorder="1"/>
    <xf numFmtId="0" fontId="0" fillId="0" borderId="19" xfId="0" applyBorder="1"/>
    <xf numFmtId="49" fontId="0" fillId="2" borderId="20" xfId="0" applyNumberFormat="1" applyFill="1" applyBorder="1"/>
    <xf numFmtId="0" fontId="0" fillId="2" borderId="20" xfId="0" applyFill="1" applyBorder="1"/>
    <xf numFmtId="0" fontId="0" fillId="0" borderId="21" xfId="0" applyBorder="1"/>
    <xf numFmtId="49" fontId="0" fillId="3" borderId="20" xfId="0" applyNumberFormat="1" applyFill="1" applyBorder="1"/>
    <xf numFmtId="0" fontId="0" fillId="3" borderId="20" xfId="0" applyFill="1" applyBorder="1"/>
    <xf numFmtId="49" fontId="0" fillId="4" borderId="20" xfId="0" applyNumberFormat="1" applyFill="1" applyBorder="1"/>
    <xf numFmtId="0" fontId="0" fillId="4" borderId="20" xfId="0" applyFill="1" applyBorder="1"/>
    <xf numFmtId="49" fontId="0" fillId="5" borderId="20" xfId="0" applyNumberFormat="1" applyFill="1" applyBorder="1"/>
    <xf numFmtId="0" fontId="0" fillId="5" borderId="20" xfId="0" applyFill="1" applyBorder="1"/>
    <xf numFmtId="49" fontId="0" fillId="6" borderId="20" xfId="0" applyNumberFormat="1" applyFill="1" applyBorder="1"/>
    <xf numFmtId="0" fontId="0" fillId="6" borderId="20" xfId="0" applyFill="1" applyBorder="1"/>
    <xf numFmtId="0" fontId="0" fillId="4" borderId="22" xfId="0" applyFill="1" applyBorder="1"/>
    <xf numFmtId="0" fontId="0" fillId="0" borderId="23" xfId="0" applyBorder="1"/>
    <xf numFmtId="0" fontId="0" fillId="0" borderId="16" xfId="0" applyBorder="1"/>
    <xf numFmtId="0" fontId="0" fillId="0" borderId="24" xfId="0" applyBorder="1"/>
    <xf numFmtId="0" fontId="0" fillId="5" borderId="25" xfId="0" applyFill="1" applyBorder="1"/>
    <xf numFmtId="0" fontId="0" fillId="5" borderId="26" xfId="0" applyFill="1" applyBorder="1"/>
    <xf numFmtId="0" fontId="0" fillId="0" borderId="27" xfId="0" applyBorder="1"/>
    <xf numFmtId="49" fontId="1" fillId="0" borderId="28" xfId="0" applyNumberFormat="1" applyFont="1" applyBorder="1"/>
    <xf numFmtId="0" fontId="0" fillId="7" borderId="29" xfId="0" applyNumberFormat="1" applyFill="1" applyBorder="1"/>
    <xf numFmtId="0" fontId="0" fillId="0" borderId="30" xfId="0" applyBorder="1"/>
    <xf numFmtId="49" fontId="1" fillId="5" borderId="31" xfId="0" applyNumberFormat="1" applyFont="1" applyFill="1" applyBorder="1"/>
    <xf numFmtId="0" fontId="0" fillId="5" borderId="29" xfId="0" applyNumberFormat="1" applyFill="1" applyBorder="1"/>
    <xf numFmtId="0" fontId="0" fillId="5" borderId="32" xfId="0" applyFill="1" applyBorder="1"/>
    <xf numFmtId="0" fontId="0" fillId="5" borderId="33" xfId="0" applyFill="1" applyBorder="1"/>
    <xf numFmtId="49" fontId="1" fillId="0" borderId="11" xfId="0" applyNumberFormat="1" applyFont="1" applyBorder="1"/>
    <xf numFmtId="0" fontId="0" fillId="7" borderId="26" xfId="0" applyNumberFormat="1" applyFill="1" applyBorder="1"/>
    <xf numFmtId="49" fontId="0" fillId="0" borderId="34" xfId="0" applyNumberFormat="1" applyBorder="1"/>
    <xf numFmtId="49" fontId="1" fillId="5" borderId="35" xfId="0" applyNumberFormat="1" applyFont="1" applyFill="1" applyBorder="1"/>
    <xf numFmtId="49" fontId="0" fillId="5" borderId="36" xfId="0" applyNumberFormat="1" applyFill="1" applyBorder="1"/>
    <xf numFmtId="0" fontId="0" fillId="7" borderId="26" xfId="0" applyFill="1" applyBorder="1"/>
    <xf numFmtId="0" fontId="0" fillId="5" borderId="26" xfId="0" applyNumberFormat="1" applyFill="1" applyBorder="1"/>
    <xf numFmtId="49" fontId="1" fillId="0" borderId="37" xfId="0" applyNumberFormat="1" applyFont="1" applyBorder="1"/>
    <xf numFmtId="0" fontId="0" fillId="7" borderId="25" xfId="0" applyFill="1" applyBorder="1"/>
    <xf numFmtId="49" fontId="0" fillId="0" borderId="38" xfId="0" applyNumberFormat="1" applyBorder="1"/>
    <xf numFmtId="49" fontId="1" fillId="5" borderId="39" xfId="0" applyNumberFormat="1" applyFont="1" applyFill="1" applyBorder="1"/>
    <xf numFmtId="0" fontId="0" fillId="5" borderId="25" xfId="0" applyNumberFormat="1" applyFill="1" applyBorder="1"/>
    <xf numFmtId="49" fontId="0" fillId="5" borderId="40" xfId="0" applyNumberFormat="1" applyFill="1" applyBorder="1"/>
    <xf numFmtId="0" fontId="0" fillId="7" borderId="25" xfId="0" applyNumberFormat="1" applyFill="1" applyBorder="1"/>
    <xf numFmtId="49" fontId="1" fillId="0" borderId="41" xfId="0" applyNumberFormat="1" applyFont="1" applyBorder="1"/>
    <xf numFmtId="0" fontId="0" fillId="7" borderId="42" xfId="0" applyNumberFormat="1" applyFill="1" applyBorder="1"/>
    <xf numFmtId="49" fontId="0" fillId="0" borderId="43" xfId="0" applyNumberFormat="1" applyBorder="1"/>
    <xf numFmtId="49" fontId="1" fillId="5" borderId="41" xfId="0" applyNumberFormat="1" applyFont="1" applyFill="1" applyBorder="1"/>
    <xf numFmtId="0" fontId="0" fillId="5" borderId="42" xfId="0" applyNumberFormat="1" applyFill="1" applyBorder="1"/>
    <xf numFmtId="49" fontId="0" fillId="5" borderId="43" xfId="0" applyNumberFormat="1" applyFill="1" applyBorder="1"/>
    <xf numFmtId="0" fontId="0" fillId="5" borderId="29" xfId="0" applyFill="1" applyBorder="1"/>
    <xf numFmtId="0" fontId="0" fillId="0" borderId="44" xfId="0" applyBorder="1"/>
    <xf numFmtId="49" fontId="0" fillId="0" borderId="30" xfId="0" applyNumberFormat="1" applyBorder="1"/>
    <xf numFmtId="0" fontId="1" fillId="0" borderId="5" xfId="0" applyFont="1" applyBorder="1"/>
    <xf numFmtId="0" fontId="0" fillId="0" borderId="45" xfId="0" applyBorder="1"/>
    <xf numFmtId="0" fontId="0" fillId="5" borderId="46" xfId="0" applyFill="1" applyBorder="1"/>
    <xf numFmtId="0" fontId="0" fillId="0" borderId="47" xfId="0" applyBorder="1"/>
    <xf numFmtId="0" fontId="0" fillId="0" borderId="48" xfId="0" applyBorder="1"/>
    <xf numFmtId="49" fontId="0" fillId="0" borderId="49" xfId="0" applyNumberFormat="1" applyBorder="1"/>
    <xf numFmtId="49" fontId="1" fillId="0" borderId="50" xfId="0" applyNumberFormat="1" applyFont="1" applyBorder="1"/>
    <xf numFmtId="0" fontId="1" fillId="0" borderId="51" xfId="0" applyFont="1" applyBorder="1"/>
    <xf numFmtId="0" fontId="0" fillId="0" borderId="52" xfId="0" applyBorder="1"/>
    <xf numFmtId="49" fontId="1" fillId="0" borderId="53" xfId="0" applyNumberFormat="1" applyFont="1" applyBorder="1"/>
    <xf numFmtId="49" fontId="0" fillId="5" borderId="54" xfId="0" applyNumberFormat="1" applyFill="1" applyBorder="1"/>
    <xf numFmtId="49" fontId="1" fillId="5" borderId="55" xfId="0" applyNumberFormat="1" applyFont="1" applyFill="1" applyBorder="1"/>
    <xf numFmtId="0" fontId="1" fillId="5" borderId="56" xfId="0" applyFont="1" applyFill="1" applyBorder="1"/>
    <xf numFmtId="0" fontId="0" fillId="5" borderId="57" xfId="0" applyFill="1" applyBorder="1"/>
    <xf numFmtId="49" fontId="0" fillId="0" borderId="58" xfId="0" applyNumberFormat="1" applyBorder="1"/>
    <xf numFmtId="49" fontId="0" fillId="0" borderId="48" xfId="0" applyNumberFormat="1" applyBorder="1"/>
    <xf numFmtId="49" fontId="0" fillId="0" borderId="59" xfId="0" applyNumberFormat="1" applyBorder="1"/>
    <xf numFmtId="49" fontId="0" fillId="0" borderId="60" xfId="0" applyNumberFormat="1" applyBorder="1"/>
    <xf numFmtId="49" fontId="0" fillId="5" borderId="61" xfId="0" applyNumberFormat="1" applyFill="1" applyBorder="1"/>
    <xf numFmtId="49" fontId="0" fillId="5" borderId="62" xfId="0" applyNumberFormat="1" applyFill="1" applyBorder="1"/>
    <xf numFmtId="49" fontId="0" fillId="0" borderId="63" xfId="0" applyNumberFormat="1" applyBorder="1"/>
    <xf numFmtId="0" fontId="0" fillId="0" borderId="64" xfId="0" applyNumberFormat="1" applyBorder="1"/>
    <xf numFmtId="49" fontId="0" fillId="0" borderId="65" xfId="0" applyNumberFormat="1" applyBorder="1"/>
    <xf numFmtId="0" fontId="1" fillId="0" borderId="52" xfId="0" applyFont="1" applyBorder="1"/>
    <xf numFmtId="0" fontId="0" fillId="0" borderId="66" xfId="0" applyNumberFormat="1" applyBorder="1"/>
    <xf numFmtId="0" fontId="0" fillId="0" borderId="66" xfId="0" applyBorder="1"/>
    <xf numFmtId="49" fontId="0" fillId="8" borderId="61" xfId="0" applyNumberFormat="1" applyFill="1" applyBorder="1"/>
    <xf numFmtId="1" fontId="1" fillId="8" borderId="26" xfId="0" applyNumberFormat="1" applyFont="1" applyFill="1" applyBorder="1"/>
    <xf numFmtId="49" fontId="1" fillId="8" borderId="62" xfId="0" applyNumberFormat="1" applyFont="1" applyFill="1" applyBorder="1"/>
    <xf numFmtId="1" fontId="1" fillId="5" borderId="26" xfId="0" applyNumberFormat="1" applyFont="1" applyFill="1" applyBorder="1"/>
    <xf numFmtId="49" fontId="1" fillId="5" borderId="62" xfId="0" applyNumberFormat="1" applyFont="1" applyFill="1" applyBorder="1"/>
    <xf numFmtId="49" fontId="0" fillId="0" borderId="67" xfId="0" applyNumberFormat="1" applyBorder="1"/>
    <xf numFmtId="49" fontId="0" fillId="0" borderId="68" xfId="0" applyNumberFormat="1" applyBorder="1"/>
    <xf numFmtId="49" fontId="0" fillId="0" borderId="69" xfId="0" applyNumberFormat="1" applyBorder="1"/>
    <xf numFmtId="0" fontId="0" fillId="0" borderId="45" xfId="0" applyNumberFormat="1" applyBorder="1"/>
    <xf numFmtId="49" fontId="0" fillId="0" borderId="70" xfId="0" applyNumberFormat="1" applyBorder="1"/>
    <xf numFmtId="49" fontId="0" fillId="5" borderId="71" xfId="0" applyNumberFormat="1" applyFill="1" applyBorder="1"/>
    <xf numFmtId="0" fontId="0" fillId="5" borderId="46" xfId="0" applyNumberFormat="1" applyFill="1" applyBorder="1"/>
    <xf numFmtId="49" fontId="0" fillId="5" borderId="72" xfId="0" applyNumberFormat="1" applyFill="1" applyBorder="1"/>
    <xf numFmtId="0" fontId="0" fillId="0" borderId="73" xfId="0" applyBorder="1"/>
    <xf numFmtId="0" fontId="1" fillId="0" borderId="1" xfId="0" applyFont="1" applyBorder="1"/>
    <xf numFmtId="0" fontId="0" fillId="5" borderId="74" xfId="0" applyFill="1" applyBorder="1"/>
    <xf numFmtId="0" fontId="0" fillId="0" borderId="75" xfId="0" applyBorder="1"/>
    <xf numFmtId="0" fontId="0" fillId="0" borderId="51" xfId="0" applyBorder="1"/>
    <xf numFmtId="0" fontId="0" fillId="5" borderId="56" xfId="0" applyFill="1" applyBorder="1"/>
    <xf numFmtId="164" fontId="0" fillId="0" borderId="64" xfId="0" applyNumberFormat="1" applyBorder="1"/>
    <xf numFmtId="164" fontId="0" fillId="5" borderId="26" xfId="0" applyNumberFormat="1" applyFill="1" applyBorder="1"/>
    <xf numFmtId="164" fontId="0" fillId="0" borderId="1" xfId="0" applyNumberFormat="1" applyBorder="1"/>
    <xf numFmtId="165" fontId="1" fillId="8" borderId="26" xfId="0" applyNumberFormat="1" applyFont="1" applyFill="1" applyBorder="1"/>
    <xf numFmtId="165" fontId="1" fillId="5" borderId="26" xfId="0" applyNumberFormat="1" applyFont="1" applyFill="1" applyBorder="1"/>
    <xf numFmtId="0" fontId="0" fillId="0" borderId="50" xfId="0" applyBorder="1"/>
    <xf numFmtId="0" fontId="0" fillId="5" borderId="55" xfId="0" applyFill="1" applyBorder="1"/>
    <xf numFmtId="0" fontId="0" fillId="0" borderId="76" xfId="0" applyBorder="1"/>
    <xf numFmtId="0" fontId="1" fillId="0" borderId="58" xfId="0" applyFont="1" applyBorder="1"/>
    <xf numFmtId="0" fontId="0" fillId="0" borderId="58" xfId="0" applyBorder="1"/>
    <xf numFmtId="49" fontId="0" fillId="0" borderId="64" xfId="0" applyNumberFormat="1" applyBorder="1"/>
    <xf numFmtId="49" fontId="0" fillId="5" borderId="26" xfId="0" applyNumberFormat="1" applyFill="1" applyBorder="1"/>
    <xf numFmtId="49" fontId="0" fillId="0" borderId="22" xfId="0" applyNumberFormat="1" applyBorder="1"/>
    <xf numFmtId="49" fontId="0" fillId="0" borderId="21" xfId="0" applyNumberFormat="1" applyBorder="1"/>
    <xf numFmtId="0" fontId="0" fillId="0" borderId="64" xfId="0" applyBorder="1"/>
    <xf numFmtId="0" fontId="0" fillId="0" borderId="77" xfId="0" applyBorder="1"/>
    <xf numFmtId="49" fontId="0" fillId="0" borderId="19" xfId="0" applyNumberFormat="1" applyBorder="1"/>
    <xf numFmtId="49" fontId="0" fillId="0" borderId="78" xfId="0" applyNumberFormat="1" applyBorder="1"/>
    <xf numFmtId="0" fontId="0" fillId="10" borderId="26" xfId="0" applyNumberFormat="1" applyFill="1" applyBorder="1"/>
    <xf numFmtId="49" fontId="0" fillId="10" borderId="26" xfId="0" applyNumberFormat="1" applyFill="1" applyBorder="1"/>
    <xf numFmtId="2" fontId="0" fillId="10" borderId="26" xfId="0" applyNumberFormat="1" applyFill="1" applyBorder="1"/>
    <xf numFmtId="14" fontId="0" fillId="0" borderId="16" xfId="0" applyNumberFormat="1" applyBorder="1"/>
    <xf numFmtId="49" fontId="0" fillId="0" borderId="16" xfId="0" applyNumberFormat="1" applyBorder="1"/>
    <xf numFmtId="9" fontId="0" fillId="0" borderId="1" xfId="0" applyNumberFormat="1" applyBorder="1"/>
    <xf numFmtId="0" fontId="4" fillId="0" borderId="0" xfId="0" applyFont="1"/>
    <xf numFmtId="165" fontId="0" fillId="0" borderId="0" xfId="0" applyNumberFormat="1"/>
    <xf numFmtId="2" fontId="0" fillId="0" borderId="0" xfId="0" applyNumberFormat="1"/>
    <xf numFmtId="164" fontId="0" fillId="0" borderId="0" xfId="0" applyNumberFormat="1"/>
    <xf numFmtId="166" fontId="0" fillId="7" borderId="26" xfId="0" applyNumberFormat="1" applyFill="1" applyBorder="1"/>
    <xf numFmtId="165" fontId="0" fillId="7" borderId="26" xfId="0" applyNumberFormat="1" applyFill="1" applyBorder="1"/>
    <xf numFmtId="166" fontId="0" fillId="9" borderId="26" xfId="0" applyNumberFormat="1" applyFill="1" applyBorder="1"/>
    <xf numFmtId="1" fontId="0" fillId="0" borderId="52" xfId="0" applyNumberFormat="1" applyBorder="1"/>
    <xf numFmtId="0" fontId="3" fillId="0" borderId="0" xfId="0" applyFont="1"/>
    <xf numFmtId="0" fontId="3" fillId="0" borderId="64" xfId="0" applyFont="1" applyBorder="1"/>
    <xf numFmtId="2" fontId="0" fillId="7" borderId="26" xfId="0" applyNumberFormat="1" applyFill="1" applyBorder="1"/>
    <xf numFmtId="49" fontId="3" fillId="0" borderId="60" xfId="0" applyNumberFormat="1" applyFont="1" applyBorder="1"/>
    <xf numFmtId="2" fontId="1" fillId="8" borderId="26" xfId="0" applyNumberFormat="1" applyFont="1" applyFill="1" applyBorder="1"/>
    <xf numFmtId="49" fontId="3" fillId="11" borderId="26" xfId="0" applyNumberFormat="1" applyFont="1" applyFill="1" applyBorder="1"/>
  </cellXfs>
  <cellStyles count="1">
    <cellStyle name="Standard"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AAAAAA"/>
      <rgbColor rgb="FFA9CD90"/>
      <rgbColor rgb="FF8EAADB"/>
      <rgbColor rgb="FFFFD965"/>
      <rgbColor rgb="FF7F7F7F"/>
      <rgbColor rgb="FF9CC2E5"/>
      <rgbColor rgb="FFFFFF00"/>
      <rgbColor rgb="FFECECEC"/>
      <rgbColor rgb="FFC5DEB5"/>
      <rgbColor rgb="FFD8D8D8"/>
      <rgbColor rgb="FFCC00FF"/>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Theme">
      <a:dk1>
        <a:srgbClr val="000000"/>
      </a:dk1>
      <a:lt1>
        <a:srgbClr val="FFFFFF"/>
      </a:lt1>
      <a:dk2>
        <a:srgbClr val="A7A7A7"/>
      </a:dk2>
      <a:lt2>
        <a:srgbClr val="535353"/>
      </a:lt2>
      <a:accent1>
        <a:srgbClr val="5B9BD5"/>
      </a:accent1>
      <a:accent2>
        <a:srgbClr val="ED7D31"/>
      </a:accent2>
      <a:accent3>
        <a:srgbClr val="A5A5A5"/>
      </a:accent3>
      <a:accent4>
        <a:srgbClr val="FFC000"/>
      </a:accent4>
      <a:accent5>
        <a:srgbClr val="4472C4"/>
      </a:accent5>
      <a:accent6>
        <a:srgbClr val="70AD47"/>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12700" cap="flat">
          <a:solidFill>
            <a:schemeClr val="accent1"/>
          </a:solidFill>
          <a:prstDash val="solid"/>
          <a:miter lim="800000"/>
        </a:ln>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chemeClr val="accent1"/>
          </a:solidFill>
          <a:prstDash val="solid"/>
          <a:miter lim="8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42"/>
  <sheetViews>
    <sheetView showGridLines="0" workbookViewId="0"/>
  </sheetViews>
  <sheetFormatPr baseColWidth="10" defaultColWidth="9.140625" defaultRowHeight="15" customHeight="1" x14ac:dyDescent="0.25"/>
  <cols>
    <col min="1" max="1" width="8.85546875" style="1" customWidth="1"/>
    <col min="2" max="2" width="14.140625" style="1" customWidth="1"/>
    <col min="3" max="5" width="9.140625" style="1" customWidth="1"/>
    <col min="6" max="6" width="2.7109375" style="1" customWidth="1"/>
    <col min="7" max="7" width="24" style="1" customWidth="1"/>
    <col min="8" max="9" width="9.140625" style="1" customWidth="1"/>
    <col min="10" max="10" width="2.42578125" style="1" customWidth="1"/>
    <col min="11" max="11" width="18.7109375" style="1" customWidth="1"/>
    <col min="12" max="13" width="9.140625" style="1" customWidth="1"/>
    <col min="14" max="14" width="3.42578125" style="1" customWidth="1"/>
    <col min="15" max="18" width="9.140625" style="1" customWidth="1"/>
    <col min="19" max="19" width="10" style="1" customWidth="1"/>
    <col min="20" max="20" width="9.140625" style="1" customWidth="1"/>
    <col min="21" max="21" width="12" style="1" customWidth="1"/>
    <col min="22" max="26" width="9.140625" style="1" customWidth="1"/>
    <col min="27" max="16384" width="9.140625" style="1"/>
  </cols>
  <sheetData>
    <row r="1" spans="1:25" ht="15.75" customHeight="1" x14ac:dyDescent="0.25">
      <c r="A1" s="2"/>
      <c r="B1" s="3"/>
      <c r="C1" s="3"/>
      <c r="D1" s="3"/>
      <c r="E1" s="3"/>
      <c r="F1" s="2"/>
      <c r="G1" s="3"/>
      <c r="H1" s="3"/>
      <c r="I1" s="3"/>
      <c r="J1" s="2"/>
      <c r="K1" s="3"/>
      <c r="L1" s="3"/>
      <c r="M1" s="3"/>
      <c r="N1" s="2"/>
      <c r="O1" s="3"/>
      <c r="P1" s="3"/>
      <c r="Q1" s="3"/>
      <c r="R1" s="3"/>
      <c r="S1" s="3"/>
      <c r="T1" s="3"/>
      <c r="U1" s="3"/>
      <c r="V1" s="2"/>
      <c r="W1" s="2"/>
      <c r="X1" s="2"/>
      <c r="Y1" s="2"/>
    </row>
    <row r="2" spans="1:25" ht="15" customHeight="1" x14ac:dyDescent="0.25">
      <c r="A2" s="4"/>
      <c r="B2" s="5" t="s">
        <v>0</v>
      </c>
      <c r="C2" s="6" t="s">
        <v>1</v>
      </c>
      <c r="D2" s="6" t="s">
        <v>2</v>
      </c>
      <c r="E2" s="7" t="s">
        <v>3</v>
      </c>
      <c r="F2" s="8"/>
      <c r="G2" s="5" t="s">
        <v>4</v>
      </c>
      <c r="H2" s="6" t="s">
        <v>1</v>
      </c>
      <c r="I2" s="7" t="s">
        <v>2</v>
      </c>
      <c r="J2" s="8"/>
      <c r="K2" s="9" t="s">
        <v>5</v>
      </c>
      <c r="L2" s="10" t="s">
        <v>1</v>
      </c>
      <c r="M2" s="7" t="s">
        <v>2</v>
      </c>
      <c r="N2" s="8"/>
      <c r="O2" s="5" t="s">
        <v>6</v>
      </c>
      <c r="P2" s="6" t="s">
        <v>1</v>
      </c>
      <c r="Q2" s="6" t="s">
        <v>2</v>
      </c>
      <c r="R2" s="6" t="s">
        <v>7</v>
      </c>
      <c r="S2" s="6" t="s">
        <v>8</v>
      </c>
      <c r="T2" s="6" t="s">
        <v>9</v>
      </c>
      <c r="U2" s="7" t="s">
        <v>10</v>
      </c>
      <c r="V2" s="11"/>
      <c r="W2" s="2"/>
      <c r="X2" s="2"/>
      <c r="Y2" s="2"/>
    </row>
    <row r="3" spans="1:25" ht="15" customHeight="1" x14ac:dyDescent="0.25">
      <c r="A3" s="4"/>
      <c r="B3" s="12" t="s">
        <v>11</v>
      </c>
      <c r="C3" s="13">
        <v>468</v>
      </c>
      <c r="D3" s="13">
        <v>1.0900000000000001</v>
      </c>
      <c r="E3" s="4"/>
      <c r="F3" s="8"/>
      <c r="G3" s="12" t="s">
        <v>12</v>
      </c>
      <c r="H3" s="13">
        <v>88.1</v>
      </c>
      <c r="I3" s="14">
        <v>1.03</v>
      </c>
      <c r="J3" s="15"/>
      <c r="K3" s="16" t="s">
        <v>13</v>
      </c>
      <c r="L3" s="17">
        <v>238.39</v>
      </c>
      <c r="M3" s="18">
        <v>1000</v>
      </c>
      <c r="N3" s="4"/>
      <c r="O3" s="12" t="s">
        <v>14</v>
      </c>
      <c r="P3" s="13">
        <v>244.34</v>
      </c>
      <c r="Q3" s="13">
        <v>1000</v>
      </c>
      <c r="R3" s="13">
        <v>88</v>
      </c>
      <c r="S3" s="13">
        <v>149000</v>
      </c>
      <c r="T3" s="13">
        <v>1.9199999999999999E-5</v>
      </c>
      <c r="U3" s="14">
        <f t="shared" ref="U3:U8" si="0">(T3)/(EXP(-S3/(8.3145*(273.15+R3))))</f>
        <v>6.8120655535702296E+16</v>
      </c>
      <c r="V3" s="11"/>
      <c r="W3" s="2"/>
      <c r="X3" s="2"/>
      <c r="Y3" s="2"/>
    </row>
    <row r="4" spans="1:25" ht="15" customHeight="1" x14ac:dyDescent="0.25">
      <c r="A4" s="4"/>
      <c r="B4" s="12" t="s">
        <v>15</v>
      </c>
      <c r="C4" s="13">
        <v>1100</v>
      </c>
      <c r="D4" s="13">
        <v>1.1000000000000001</v>
      </c>
      <c r="E4" s="4"/>
      <c r="F4" s="8"/>
      <c r="G4" s="12" t="s">
        <v>16</v>
      </c>
      <c r="H4" s="13">
        <v>18</v>
      </c>
      <c r="I4" s="14">
        <v>1</v>
      </c>
      <c r="J4" s="8"/>
      <c r="K4" s="19" t="s">
        <v>17</v>
      </c>
      <c r="L4" s="20">
        <v>291.04000000000002</v>
      </c>
      <c r="M4" s="13">
        <v>1000</v>
      </c>
      <c r="N4" s="4"/>
      <c r="O4" s="12" t="s">
        <v>18</v>
      </c>
      <c r="P4" s="13">
        <v>323.33</v>
      </c>
      <c r="Q4" s="13">
        <v>1000</v>
      </c>
      <c r="R4" s="13">
        <v>44</v>
      </c>
      <c r="S4" s="13">
        <v>108000</v>
      </c>
      <c r="T4" s="13">
        <v>1.9199999999999999E-5</v>
      </c>
      <c r="U4" s="14">
        <f t="shared" si="0"/>
        <v>11762127252491.949</v>
      </c>
      <c r="V4" s="11"/>
      <c r="W4" s="2"/>
      <c r="X4" s="2"/>
      <c r="Y4" s="2"/>
    </row>
    <row r="5" spans="1:25" ht="15" customHeight="1" x14ac:dyDescent="0.25">
      <c r="A5" s="4"/>
      <c r="B5" s="12" t="s">
        <v>19</v>
      </c>
      <c r="C5" s="13">
        <v>157.21</v>
      </c>
      <c r="D5" s="13">
        <v>0.93300000000000005</v>
      </c>
      <c r="E5" s="4"/>
      <c r="F5" s="8"/>
      <c r="G5" s="12" t="s">
        <v>20</v>
      </c>
      <c r="H5" s="13">
        <v>78.13</v>
      </c>
      <c r="I5" s="14">
        <v>1.1000000000000001</v>
      </c>
      <c r="J5" s="8"/>
      <c r="K5" s="12" t="s">
        <v>21</v>
      </c>
      <c r="L5" s="13">
        <v>348.05</v>
      </c>
      <c r="M5" s="14">
        <v>10000</v>
      </c>
      <c r="N5" s="8"/>
      <c r="O5" s="12" t="s">
        <v>22</v>
      </c>
      <c r="P5" s="13">
        <v>280.27999999999997</v>
      </c>
      <c r="Q5" s="13">
        <v>1000</v>
      </c>
      <c r="R5" s="13">
        <v>69</v>
      </c>
      <c r="S5" s="13">
        <v>142000</v>
      </c>
      <c r="T5" s="13">
        <v>1.9000000000000001E-5</v>
      </c>
      <c r="U5" s="14">
        <f t="shared" si="0"/>
        <v>9.0529813179264944E+16</v>
      </c>
      <c r="V5" s="11"/>
      <c r="W5" s="2"/>
      <c r="X5" s="2"/>
      <c r="Y5" s="2"/>
    </row>
    <row r="6" spans="1:25" ht="15" customHeight="1" x14ac:dyDescent="0.25">
      <c r="A6" s="4"/>
      <c r="B6" s="12" t="s">
        <v>23</v>
      </c>
      <c r="C6" s="13">
        <v>141.16999999999999</v>
      </c>
      <c r="D6" s="13">
        <v>1.1220000000000001</v>
      </c>
      <c r="E6" s="4"/>
      <c r="F6" s="8"/>
      <c r="G6" s="12" t="s">
        <v>24</v>
      </c>
      <c r="H6" s="13">
        <v>46.06</v>
      </c>
      <c r="I6" s="14">
        <v>0.78900000000000003</v>
      </c>
      <c r="J6" s="11"/>
      <c r="K6" s="21" t="s">
        <v>25</v>
      </c>
      <c r="L6" s="13">
        <v>428.09</v>
      </c>
      <c r="M6" s="13">
        <v>10000</v>
      </c>
      <c r="N6" s="4"/>
      <c r="O6" s="12" t="s">
        <v>26</v>
      </c>
      <c r="P6" s="13">
        <v>230.26</v>
      </c>
      <c r="Q6" s="13">
        <v>10000</v>
      </c>
      <c r="R6" s="13">
        <v>66</v>
      </c>
      <c r="S6" s="13">
        <v>127000</v>
      </c>
      <c r="T6" s="13">
        <v>1.9000000000000001E-5</v>
      </c>
      <c r="U6" s="14">
        <f t="shared" si="0"/>
        <v>689220664971883.88</v>
      </c>
      <c r="V6" s="11"/>
      <c r="W6" s="2"/>
      <c r="X6" s="2"/>
      <c r="Y6" s="2"/>
    </row>
    <row r="7" spans="1:25" ht="15" customHeight="1" x14ac:dyDescent="0.25">
      <c r="A7" s="4"/>
      <c r="B7" s="12" t="s">
        <v>27</v>
      </c>
      <c r="C7" s="13">
        <v>113.16</v>
      </c>
      <c r="D7" s="13">
        <v>1</v>
      </c>
      <c r="E7" s="4"/>
      <c r="F7" s="8"/>
      <c r="G7" s="12" t="s">
        <v>28</v>
      </c>
      <c r="H7" s="14">
        <f>AVERAGE(H4,H3)</f>
        <v>53.05</v>
      </c>
      <c r="I7" s="22">
        <f>AVERAGE(I4,I3)</f>
        <v>1.0150000000000001</v>
      </c>
      <c r="J7" s="11"/>
      <c r="K7" s="21" t="s">
        <v>29</v>
      </c>
      <c r="L7" s="13">
        <v>6500</v>
      </c>
      <c r="M7" s="13">
        <v>10000</v>
      </c>
      <c r="N7" s="4"/>
      <c r="O7" s="12" t="s">
        <v>30</v>
      </c>
      <c r="P7" s="13">
        <v>164.21</v>
      </c>
      <c r="Q7" s="13">
        <v>10000</v>
      </c>
      <c r="R7" s="13">
        <v>65</v>
      </c>
      <c r="S7" s="13">
        <v>132400</v>
      </c>
      <c r="T7" s="13">
        <v>1.9000000000000001E-5</v>
      </c>
      <c r="U7" s="14">
        <f t="shared" si="0"/>
        <v>5374387417634917</v>
      </c>
      <c r="V7" s="11"/>
      <c r="W7" s="2"/>
      <c r="X7" s="2"/>
      <c r="Y7" s="2"/>
    </row>
    <row r="8" spans="1:25" ht="15" customHeight="1" x14ac:dyDescent="0.25">
      <c r="A8" s="4"/>
      <c r="B8" s="12" t="s">
        <v>31</v>
      </c>
      <c r="C8" s="13">
        <v>127.18</v>
      </c>
      <c r="D8" s="13">
        <v>0.92400000000000004</v>
      </c>
      <c r="E8" s="4"/>
      <c r="F8" s="8"/>
      <c r="G8" s="12" t="s">
        <v>32</v>
      </c>
      <c r="H8" s="13">
        <f>(H3+9*H4)/10</f>
        <v>25.009999999999998</v>
      </c>
      <c r="I8" s="13">
        <f>(I3+9*I4)/10</f>
        <v>1.0029999999999999</v>
      </c>
      <c r="J8" s="4"/>
      <c r="K8" s="12" t="s">
        <v>33</v>
      </c>
      <c r="L8" s="13">
        <f>500/2</f>
        <v>250</v>
      </c>
      <c r="M8" s="14">
        <v>10000</v>
      </c>
      <c r="N8" s="8"/>
      <c r="O8" s="12" t="s">
        <v>34</v>
      </c>
      <c r="P8" s="13">
        <v>271.19</v>
      </c>
      <c r="Q8" s="13">
        <v>100000</v>
      </c>
      <c r="R8" s="13">
        <v>56</v>
      </c>
      <c r="S8" s="13">
        <v>123400</v>
      </c>
      <c r="T8" s="13">
        <v>1.9000000000000001E-5</v>
      </c>
      <c r="U8" s="14">
        <f t="shared" si="0"/>
        <v>726631069877657.13</v>
      </c>
      <c r="V8" s="11"/>
      <c r="W8" s="2"/>
      <c r="X8" s="2"/>
      <c r="Y8" s="2"/>
    </row>
    <row r="9" spans="1:25" ht="15" customHeight="1" x14ac:dyDescent="0.25">
      <c r="A9" s="4"/>
      <c r="B9" s="12" t="s">
        <v>35</v>
      </c>
      <c r="C9" s="13">
        <v>100.12</v>
      </c>
      <c r="D9" s="13">
        <v>0.94</v>
      </c>
      <c r="E9" s="4"/>
      <c r="F9" s="8"/>
      <c r="G9" s="12" t="s">
        <v>36</v>
      </c>
      <c r="H9" s="14">
        <v>81.09</v>
      </c>
      <c r="I9" s="22">
        <v>1.0269999999999999</v>
      </c>
      <c r="J9" s="8"/>
      <c r="K9" s="12" t="s">
        <v>37</v>
      </c>
      <c r="L9" s="13">
        <v>281.06</v>
      </c>
      <c r="M9" s="14">
        <v>1000</v>
      </c>
      <c r="N9" s="8"/>
      <c r="O9" s="11"/>
      <c r="P9" s="2"/>
      <c r="Q9" s="2"/>
      <c r="R9" s="2"/>
      <c r="S9" s="2"/>
      <c r="T9" s="2"/>
      <c r="U9" s="4"/>
      <c r="V9" s="11"/>
      <c r="W9" s="2"/>
      <c r="X9" s="2"/>
      <c r="Y9" s="2"/>
    </row>
    <row r="10" spans="1:25" ht="15" customHeight="1" x14ac:dyDescent="0.25">
      <c r="A10" s="4"/>
      <c r="B10" s="12" t="s">
        <v>38</v>
      </c>
      <c r="C10" s="13">
        <v>144</v>
      </c>
      <c r="D10" s="13">
        <v>1.006</v>
      </c>
      <c r="E10" s="4"/>
      <c r="F10" s="8"/>
      <c r="G10" s="12" t="s">
        <v>39</v>
      </c>
      <c r="H10" s="13">
        <v>62</v>
      </c>
      <c r="I10" s="14">
        <v>0.98699999999999999</v>
      </c>
      <c r="J10" s="8"/>
      <c r="K10" s="12" t="s">
        <v>40</v>
      </c>
      <c r="L10" s="13">
        <v>293.52069999999998</v>
      </c>
      <c r="M10" s="13">
        <v>1000</v>
      </c>
      <c r="N10" s="4"/>
      <c r="O10" s="11"/>
      <c r="P10" s="2"/>
      <c r="Q10" s="2"/>
      <c r="R10" s="2"/>
      <c r="S10" s="2"/>
      <c r="T10" s="2"/>
      <c r="U10" s="4"/>
      <c r="V10" s="11"/>
      <c r="W10" s="2"/>
      <c r="X10" s="2"/>
      <c r="Y10" s="2"/>
    </row>
    <row r="11" spans="1:25" ht="15" customHeight="1" x14ac:dyDescent="0.25">
      <c r="A11" s="4"/>
      <c r="B11" s="12" t="s">
        <v>41</v>
      </c>
      <c r="C11" s="13">
        <v>115.13</v>
      </c>
      <c r="D11" s="13">
        <v>1.111</v>
      </c>
      <c r="E11" s="4"/>
      <c r="F11" s="8"/>
      <c r="G11" s="12" t="s">
        <v>42</v>
      </c>
      <c r="H11" s="13">
        <v>92.141000000000005</v>
      </c>
      <c r="I11" s="14">
        <v>0.87</v>
      </c>
      <c r="J11" s="8"/>
      <c r="K11" s="12" t="s">
        <v>43</v>
      </c>
      <c r="L11" s="13">
        <v>194.01</v>
      </c>
      <c r="M11" s="14">
        <v>1000</v>
      </c>
      <c r="N11" s="8"/>
      <c r="O11" s="11"/>
      <c r="P11" s="2"/>
      <c r="Q11" s="2"/>
      <c r="R11" s="2"/>
      <c r="S11" s="2"/>
      <c r="T11" s="2"/>
      <c r="U11" s="4"/>
      <c r="V11" s="11"/>
      <c r="W11" s="2"/>
      <c r="X11" s="2"/>
      <c r="Y11" s="2"/>
    </row>
    <row r="12" spans="1:25" ht="15" customHeight="1" x14ac:dyDescent="0.25">
      <c r="A12" s="4"/>
      <c r="B12" s="12" t="s">
        <v>44</v>
      </c>
      <c r="C12" s="13">
        <v>111.14</v>
      </c>
      <c r="D12" s="13">
        <v>1.04</v>
      </c>
      <c r="E12" s="4"/>
      <c r="F12" s="8"/>
      <c r="G12" s="12" t="s">
        <v>45</v>
      </c>
      <c r="H12" s="13">
        <v>73.099999999999994</v>
      </c>
      <c r="I12" s="14">
        <v>0.94799999999999995</v>
      </c>
      <c r="J12" s="8"/>
      <c r="K12" s="12" t="s">
        <v>46</v>
      </c>
      <c r="L12" s="13">
        <v>208.02</v>
      </c>
      <c r="M12" s="14">
        <v>100000</v>
      </c>
      <c r="N12" s="8"/>
      <c r="O12" s="11"/>
      <c r="P12" s="2"/>
      <c r="Q12" s="2"/>
      <c r="R12" s="2"/>
      <c r="S12" s="2"/>
      <c r="T12" s="2"/>
      <c r="U12" s="4"/>
      <c r="V12" s="11"/>
      <c r="W12" s="2"/>
      <c r="X12" s="2"/>
      <c r="Y12" s="2"/>
    </row>
    <row r="13" spans="1:25" ht="15" customHeight="1" x14ac:dyDescent="0.25">
      <c r="A13" s="4"/>
      <c r="B13" s="12" t="s">
        <v>47</v>
      </c>
      <c r="C13" s="13">
        <v>214</v>
      </c>
      <c r="D13" s="13">
        <v>1</v>
      </c>
      <c r="E13" s="4"/>
      <c r="F13" s="8"/>
      <c r="G13" s="11"/>
      <c r="H13" s="2"/>
      <c r="I13" s="4"/>
      <c r="J13" s="8"/>
      <c r="K13" s="12" t="s">
        <v>48</v>
      </c>
      <c r="L13" s="13">
        <v>305.39999999999998</v>
      </c>
      <c r="M13" s="14">
        <v>10000</v>
      </c>
      <c r="N13" s="8"/>
      <c r="O13" s="11"/>
      <c r="P13" s="2"/>
      <c r="Q13" s="2"/>
      <c r="R13" s="2"/>
      <c r="S13" s="2"/>
      <c r="T13" s="2"/>
      <c r="U13" s="4"/>
      <c r="V13" s="11"/>
      <c r="W13" s="2"/>
      <c r="X13" s="2"/>
      <c r="Y13" s="2"/>
    </row>
    <row r="14" spans="1:25" ht="15" customHeight="1" x14ac:dyDescent="0.25">
      <c r="A14" s="4"/>
      <c r="B14" s="12" t="s">
        <v>49</v>
      </c>
      <c r="C14" s="13">
        <v>169.04</v>
      </c>
      <c r="D14" s="13">
        <v>1</v>
      </c>
      <c r="E14" s="4"/>
      <c r="F14" s="8"/>
      <c r="G14" s="11"/>
      <c r="H14" s="2"/>
      <c r="I14" s="4"/>
      <c r="J14" s="8"/>
      <c r="K14" s="11"/>
      <c r="L14" s="2"/>
      <c r="M14" s="4"/>
      <c r="N14" s="8"/>
      <c r="O14" s="11"/>
      <c r="P14" s="2"/>
      <c r="Q14" s="2"/>
      <c r="R14" s="2"/>
      <c r="S14" s="2"/>
      <c r="T14" s="2"/>
      <c r="U14" s="4"/>
      <c r="V14" s="11"/>
      <c r="W14" s="2"/>
      <c r="X14" s="2"/>
      <c r="Y14" s="2"/>
    </row>
    <row r="15" spans="1:25" ht="15" customHeight="1" x14ac:dyDescent="0.25">
      <c r="A15" s="4"/>
      <c r="B15" s="12" t="s">
        <v>50</v>
      </c>
      <c r="C15" s="13">
        <v>240.38</v>
      </c>
      <c r="D15" s="13">
        <v>0.872</v>
      </c>
      <c r="E15" s="4"/>
      <c r="F15" s="8"/>
      <c r="G15" s="11"/>
      <c r="H15" s="2"/>
      <c r="I15" s="4"/>
      <c r="J15" s="8"/>
      <c r="K15" s="11"/>
      <c r="L15" s="2"/>
      <c r="M15" s="4"/>
      <c r="N15" s="8"/>
      <c r="O15" s="11"/>
      <c r="P15" s="2"/>
      <c r="Q15" s="2"/>
      <c r="R15" s="2"/>
      <c r="S15" s="2"/>
      <c r="T15" s="2"/>
      <c r="U15" s="4"/>
      <c r="V15" s="11"/>
      <c r="W15" s="2"/>
      <c r="X15" s="2"/>
      <c r="Y15" s="2"/>
    </row>
    <row r="16" spans="1:25" ht="15.75" customHeight="1" x14ac:dyDescent="0.25">
      <c r="A16" s="4"/>
      <c r="B16" s="23" t="s">
        <v>51</v>
      </c>
      <c r="C16" s="24">
        <v>5000</v>
      </c>
      <c r="D16" s="24">
        <v>1</v>
      </c>
      <c r="E16" s="25"/>
      <c r="F16" s="8"/>
      <c r="G16" s="26"/>
      <c r="H16" s="3"/>
      <c r="I16" s="25"/>
      <c r="J16" s="8"/>
      <c r="K16" s="26"/>
      <c r="L16" s="3"/>
      <c r="M16" s="25"/>
      <c r="N16" s="8"/>
      <c r="O16" s="26"/>
      <c r="P16" s="3"/>
      <c r="Q16" s="3"/>
      <c r="R16" s="3"/>
      <c r="S16" s="3"/>
      <c r="T16" s="3"/>
      <c r="U16" s="25"/>
      <c r="V16" s="11"/>
      <c r="W16" s="2"/>
      <c r="X16" s="2"/>
      <c r="Y16" s="2"/>
    </row>
    <row r="17" spans="1:25" ht="15" customHeight="1" x14ac:dyDescent="0.25">
      <c r="A17" s="4"/>
      <c r="B17" s="27" t="s">
        <v>52</v>
      </c>
      <c r="C17" s="28">
        <v>128.17099999999999</v>
      </c>
      <c r="D17" s="28">
        <v>0.89</v>
      </c>
      <c r="E17" s="29"/>
      <c r="F17" s="2"/>
      <c r="G17" s="29"/>
      <c r="H17" s="29"/>
      <c r="I17" s="29"/>
      <c r="J17" s="2"/>
      <c r="K17" s="29"/>
      <c r="L17" s="29"/>
      <c r="M17" s="29"/>
      <c r="N17" s="2"/>
      <c r="O17" s="29"/>
      <c r="P17" s="29"/>
      <c r="Q17" s="29"/>
      <c r="R17" s="29"/>
      <c r="S17" s="29"/>
      <c r="T17" s="29"/>
      <c r="U17" s="29"/>
      <c r="V17" s="2"/>
      <c r="W17" s="2"/>
      <c r="X17" s="2"/>
      <c r="Y17" s="2"/>
    </row>
    <row r="18" spans="1:25" ht="15" customHeight="1" x14ac:dyDescent="0.25">
      <c r="A18" s="4"/>
      <c r="B18" s="12" t="s">
        <v>53</v>
      </c>
      <c r="C18" s="13">
        <v>126.03</v>
      </c>
      <c r="D18" s="30">
        <v>1.29</v>
      </c>
      <c r="E18" s="2"/>
      <c r="F18" s="2"/>
      <c r="G18" s="2"/>
      <c r="H18" s="2"/>
      <c r="I18" s="2"/>
      <c r="J18" s="2"/>
      <c r="K18" s="2"/>
      <c r="L18" s="2"/>
      <c r="M18" s="2"/>
      <c r="N18" s="2"/>
      <c r="O18" s="2"/>
      <c r="P18" s="2"/>
      <c r="Q18" s="2"/>
      <c r="R18" s="2"/>
      <c r="S18" s="2"/>
      <c r="T18" s="2"/>
      <c r="U18" s="2"/>
      <c r="V18" s="2"/>
      <c r="W18" s="2"/>
      <c r="X18" s="2"/>
      <c r="Y18" s="2"/>
    </row>
    <row r="19" spans="1:25" ht="15" customHeight="1" x14ac:dyDescent="0.25">
      <c r="A19" s="4"/>
      <c r="B19" s="12" t="s">
        <v>54</v>
      </c>
      <c r="C19" s="13">
        <v>169.12</v>
      </c>
      <c r="D19" s="13">
        <v>0.98199999999999998</v>
      </c>
      <c r="E19" s="2"/>
      <c r="F19" s="2"/>
      <c r="G19" s="2"/>
      <c r="H19" s="2"/>
      <c r="I19" s="2"/>
      <c r="J19" s="2"/>
      <c r="K19" s="2"/>
      <c r="L19" s="2"/>
      <c r="M19" s="2"/>
      <c r="N19" s="2"/>
      <c r="O19" s="2"/>
      <c r="P19" s="2"/>
      <c r="Q19" s="2"/>
      <c r="R19" s="2"/>
      <c r="S19" s="2"/>
      <c r="T19" s="2"/>
      <c r="U19" s="2"/>
      <c r="V19" s="2"/>
      <c r="W19" s="2"/>
      <c r="X19" s="2"/>
      <c r="Y19" s="2"/>
    </row>
    <row r="20" spans="1:25" ht="15" customHeight="1" x14ac:dyDescent="0.25">
      <c r="A20" s="4"/>
      <c r="B20" s="12" t="s">
        <v>55</v>
      </c>
      <c r="C20" s="13">
        <v>179.01</v>
      </c>
      <c r="D20" s="13">
        <v>1.4774</v>
      </c>
      <c r="E20" s="2"/>
      <c r="F20" s="2"/>
      <c r="G20" s="2"/>
      <c r="H20" s="2"/>
      <c r="I20" s="2"/>
      <c r="J20" s="2"/>
      <c r="K20" s="2"/>
      <c r="L20" s="2"/>
      <c r="M20" s="2"/>
      <c r="N20" s="2"/>
      <c r="O20" s="2"/>
      <c r="P20" s="2"/>
      <c r="Q20" s="2"/>
      <c r="R20" s="2"/>
      <c r="S20" s="2"/>
      <c r="T20" s="2"/>
      <c r="U20" s="2"/>
      <c r="V20" s="2"/>
      <c r="W20" s="2"/>
      <c r="X20" s="2"/>
      <c r="Y20" s="2"/>
    </row>
    <row r="21" spans="1:25" ht="15" customHeight="1" x14ac:dyDescent="0.25">
      <c r="A21" s="4"/>
      <c r="B21" s="12" t="s">
        <v>56</v>
      </c>
      <c r="C21" s="13">
        <v>127.18</v>
      </c>
      <c r="D21" s="13">
        <v>1</v>
      </c>
      <c r="E21" s="2"/>
      <c r="F21" s="2"/>
      <c r="G21" s="2"/>
      <c r="H21" s="2"/>
      <c r="I21" s="2"/>
      <c r="J21" s="2"/>
      <c r="K21" s="2"/>
      <c r="L21" s="2"/>
      <c r="M21" s="2"/>
      <c r="N21" s="2"/>
      <c r="O21" s="2"/>
      <c r="P21" s="2"/>
      <c r="Q21" s="2"/>
      <c r="R21" s="2"/>
      <c r="S21" s="2"/>
      <c r="T21" s="2"/>
      <c r="U21" s="2"/>
      <c r="V21" s="2"/>
      <c r="W21" s="2"/>
      <c r="X21" s="2"/>
      <c r="Y21" s="2"/>
    </row>
    <row r="22" spans="1:25" ht="15" customHeight="1" x14ac:dyDescent="0.25">
      <c r="A22" s="4"/>
      <c r="B22" s="12" t="s">
        <v>57</v>
      </c>
      <c r="C22" s="13">
        <v>99.13</v>
      </c>
      <c r="D22" s="13">
        <v>0.96399999999999997</v>
      </c>
      <c r="E22" s="2"/>
      <c r="F22" s="2"/>
      <c r="G22" s="2"/>
      <c r="H22" s="2"/>
      <c r="I22" s="2"/>
      <c r="J22" s="2"/>
      <c r="K22" s="2"/>
      <c r="L22" s="2"/>
      <c r="M22" s="2"/>
      <c r="N22" s="2"/>
      <c r="O22" s="2"/>
      <c r="P22" s="2"/>
      <c r="Q22" s="2"/>
      <c r="R22" s="2"/>
      <c r="S22" s="2"/>
      <c r="T22" s="2"/>
      <c r="U22" s="2"/>
      <c r="V22" s="2"/>
      <c r="W22" s="2"/>
      <c r="X22" s="2"/>
      <c r="Y22" s="2"/>
    </row>
    <row r="23" spans="1:25" ht="15" customHeight="1" x14ac:dyDescent="0.25">
      <c r="A23" s="4"/>
      <c r="B23" s="12" t="s">
        <v>58</v>
      </c>
      <c r="C23" s="13">
        <v>71.08</v>
      </c>
      <c r="D23" s="13">
        <v>1</v>
      </c>
      <c r="E23" s="2"/>
      <c r="F23" s="2"/>
      <c r="G23" s="2"/>
      <c r="H23" s="2"/>
      <c r="I23" s="2"/>
      <c r="J23" s="2"/>
      <c r="K23" s="2"/>
      <c r="L23" s="2"/>
      <c r="M23" s="2"/>
      <c r="N23" s="2"/>
      <c r="O23" s="2"/>
      <c r="P23" s="2"/>
      <c r="Q23" s="2"/>
      <c r="R23" s="2"/>
      <c r="S23" s="2"/>
      <c r="T23" s="2"/>
      <c r="U23" s="2"/>
      <c r="V23" s="2"/>
      <c r="W23" s="2"/>
      <c r="X23" s="2"/>
      <c r="Y23" s="2"/>
    </row>
    <row r="24" spans="1:25" ht="15" customHeight="1" x14ac:dyDescent="0.25">
      <c r="A24" s="4"/>
      <c r="B24" s="12" t="s">
        <v>59</v>
      </c>
      <c r="C24" s="13">
        <v>86.09</v>
      </c>
      <c r="D24" s="13">
        <v>0.95</v>
      </c>
      <c r="E24" s="2"/>
      <c r="F24" s="2"/>
      <c r="G24" s="2"/>
      <c r="H24" s="2"/>
      <c r="I24" s="2"/>
      <c r="J24" s="2"/>
      <c r="K24" s="2"/>
      <c r="L24" s="2"/>
      <c r="M24" s="2"/>
      <c r="N24" s="2"/>
      <c r="O24" s="2"/>
      <c r="P24" s="2"/>
      <c r="Q24" s="2"/>
      <c r="R24" s="2"/>
      <c r="S24" s="2"/>
      <c r="T24" s="2"/>
      <c r="U24" s="2"/>
      <c r="V24" s="2"/>
      <c r="W24" s="2"/>
      <c r="X24" s="2"/>
      <c r="Y24" s="2"/>
    </row>
    <row r="25" spans="1:25" ht="15" customHeight="1" x14ac:dyDescent="0.25">
      <c r="A25" s="4"/>
      <c r="B25" s="12" t="s">
        <v>60</v>
      </c>
      <c r="C25" s="13">
        <v>115.13</v>
      </c>
      <c r="D25" s="13">
        <v>1.111</v>
      </c>
      <c r="E25" s="2"/>
      <c r="F25" s="2"/>
      <c r="G25" s="2"/>
      <c r="H25" s="2"/>
      <c r="I25" s="2"/>
      <c r="J25" s="2"/>
      <c r="K25" s="2"/>
      <c r="L25" s="2"/>
      <c r="M25" s="2"/>
      <c r="N25" s="2"/>
      <c r="O25" s="2"/>
      <c r="P25" s="2"/>
      <c r="Q25" s="2"/>
      <c r="R25" s="2"/>
      <c r="S25" s="2"/>
      <c r="T25" s="2"/>
      <c r="U25" s="2"/>
      <c r="V25" s="2"/>
      <c r="W25" s="2"/>
      <c r="X25" s="2"/>
      <c r="Y25" s="2"/>
    </row>
    <row r="26" spans="1:25" ht="15" customHeight="1" x14ac:dyDescent="0.25">
      <c r="A26" s="4"/>
      <c r="B26" s="12" t="s">
        <v>61</v>
      </c>
      <c r="C26" s="13">
        <v>154.16999999999999</v>
      </c>
      <c r="D26" s="13">
        <v>1</v>
      </c>
      <c r="E26" s="2"/>
      <c r="F26" s="2"/>
      <c r="G26" s="2"/>
      <c r="H26" s="2"/>
      <c r="I26" s="2"/>
      <c r="J26" s="2"/>
      <c r="K26" s="2"/>
      <c r="L26" s="2"/>
      <c r="M26" s="2"/>
      <c r="N26" s="2"/>
      <c r="O26" s="2"/>
      <c r="P26" s="2"/>
      <c r="Q26" s="2"/>
      <c r="R26" s="2"/>
      <c r="S26" s="2"/>
      <c r="T26" s="2"/>
      <c r="U26" s="2"/>
      <c r="V26" s="2"/>
      <c r="W26" s="2"/>
      <c r="X26" s="2"/>
      <c r="Y26" s="2"/>
    </row>
    <row r="27" spans="1:25" ht="15" customHeight="1" x14ac:dyDescent="0.25">
      <c r="A27" s="4"/>
      <c r="B27" s="12" t="s">
        <v>57</v>
      </c>
      <c r="C27" s="13">
        <v>99.13</v>
      </c>
      <c r="D27" s="13">
        <v>0.96399999999999997</v>
      </c>
      <c r="E27" s="2"/>
      <c r="F27" s="2"/>
      <c r="G27" s="2"/>
      <c r="H27" s="2"/>
      <c r="I27" s="2"/>
      <c r="J27" s="2"/>
      <c r="K27" s="2"/>
      <c r="L27" s="2"/>
      <c r="M27" s="2"/>
      <c r="N27" s="2"/>
      <c r="O27" s="2"/>
      <c r="P27" s="2"/>
      <c r="Q27" s="2"/>
      <c r="R27" s="2"/>
      <c r="S27" s="2"/>
      <c r="T27" s="2"/>
      <c r="U27" s="2"/>
      <c r="V27" s="2"/>
      <c r="W27" s="2"/>
      <c r="X27" s="2"/>
      <c r="Y27" s="2"/>
    </row>
    <row r="28" spans="1:25" ht="15" customHeight="1" x14ac:dyDescent="0.25">
      <c r="A28" s="4"/>
      <c r="B28" s="12" t="s">
        <v>62</v>
      </c>
      <c r="C28" s="13">
        <v>150.06</v>
      </c>
      <c r="D28" s="13">
        <v>1</v>
      </c>
      <c r="E28" s="2"/>
      <c r="F28" s="2"/>
      <c r="G28" s="2"/>
      <c r="H28" s="2"/>
      <c r="I28" s="2"/>
      <c r="J28" s="2"/>
      <c r="K28" s="2"/>
      <c r="L28" s="2"/>
      <c r="M28" s="2"/>
      <c r="N28" s="2"/>
      <c r="O28" s="2"/>
      <c r="P28" s="2"/>
      <c r="Q28" s="2"/>
      <c r="R28" s="2"/>
      <c r="S28" s="2"/>
      <c r="T28" s="2"/>
      <c r="U28" s="2"/>
      <c r="V28" s="2"/>
      <c r="W28" s="2"/>
      <c r="X28" s="2"/>
      <c r="Y28" s="2"/>
    </row>
    <row r="29" spans="1:25" ht="15" customHeight="1" x14ac:dyDescent="0.25">
      <c r="A29" s="2"/>
      <c r="B29" s="2"/>
      <c r="C29" s="2"/>
      <c r="D29" s="2"/>
      <c r="E29" s="2"/>
      <c r="F29" s="2"/>
      <c r="G29" s="2"/>
      <c r="H29" s="2"/>
      <c r="I29" s="2"/>
      <c r="J29" s="2"/>
      <c r="K29" s="2"/>
      <c r="L29" s="2"/>
      <c r="M29" s="2"/>
      <c r="N29" s="2"/>
      <c r="O29" s="2"/>
      <c r="P29" s="2"/>
      <c r="Q29" s="2"/>
      <c r="R29" s="2"/>
      <c r="S29" s="2"/>
      <c r="T29" s="2"/>
      <c r="U29" s="2"/>
      <c r="V29" s="2"/>
      <c r="W29" s="2"/>
      <c r="X29" s="2"/>
      <c r="Y29" s="2"/>
    </row>
    <row r="30" spans="1:25" ht="15" customHeight="1" x14ac:dyDescent="0.25">
      <c r="A30" s="2"/>
      <c r="B30" s="2"/>
      <c r="C30" s="2"/>
      <c r="D30" s="2"/>
      <c r="E30" s="2"/>
      <c r="F30" s="2"/>
      <c r="G30" s="2"/>
      <c r="H30" s="2"/>
      <c r="I30" s="2"/>
      <c r="J30" s="2"/>
      <c r="K30" s="2"/>
      <c r="L30" s="2"/>
      <c r="M30" s="2"/>
      <c r="N30" s="2"/>
      <c r="O30" s="2"/>
      <c r="P30" s="2"/>
      <c r="Q30" s="2"/>
      <c r="R30" s="2"/>
      <c r="S30" s="2"/>
      <c r="T30" s="2"/>
      <c r="U30" s="2"/>
      <c r="V30" s="2"/>
      <c r="W30" s="2"/>
      <c r="X30" s="2"/>
      <c r="Y30" s="2"/>
    </row>
    <row r="31" spans="1:25" ht="15" customHeight="1" x14ac:dyDescent="0.25">
      <c r="A31" s="2"/>
      <c r="B31" s="2"/>
      <c r="C31" s="2"/>
      <c r="D31" s="2"/>
      <c r="E31" s="2"/>
      <c r="F31" s="2"/>
      <c r="G31" s="2"/>
      <c r="H31" s="2"/>
      <c r="I31" s="2"/>
      <c r="J31" s="2"/>
      <c r="K31" s="2"/>
      <c r="L31" s="2"/>
      <c r="M31" s="2"/>
      <c r="N31" s="2"/>
      <c r="O31" s="2"/>
      <c r="P31" s="2"/>
      <c r="Q31" s="2"/>
      <c r="R31" s="2"/>
      <c r="S31" s="2"/>
      <c r="T31" s="2"/>
      <c r="U31" s="2"/>
      <c r="V31" s="2"/>
      <c r="W31" s="2"/>
      <c r="X31" s="2"/>
      <c r="Y31" s="2"/>
    </row>
    <row r="32" spans="1:25" ht="15" customHeight="1" x14ac:dyDescent="0.25">
      <c r="A32" s="2"/>
      <c r="B32" s="2"/>
      <c r="C32" s="2"/>
      <c r="D32" s="2"/>
      <c r="E32" s="2"/>
      <c r="F32" s="2"/>
      <c r="G32" s="2"/>
      <c r="H32" s="2"/>
      <c r="I32" s="2"/>
      <c r="J32" s="2"/>
      <c r="K32" s="2"/>
      <c r="L32" s="2"/>
      <c r="M32" s="2"/>
      <c r="N32" s="2"/>
      <c r="O32" s="2"/>
      <c r="P32" s="2"/>
      <c r="Q32" s="2"/>
      <c r="R32" s="2"/>
      <c r="S32" s="2"/>
      <c r="T32" s="2"/>
      <c r="U32" s="2"/>
      <c r="V32" s="2"/>
      <c r="W32" s="2"/>
      <c r="X32" s="2"/>
      <c r="Y32" s="2"/>
    </row>
    <row r="33" spans="1:25" ht="15" customHeight="1" x14ac:dyDescent="0.25">
      <c r="A33" s="2"/>
      <c r="B33" s="2"/>
      <c r="C33" s="2"/>
      <c r="D33" s="2"/>
      <c r="E33" s="2"/>
      <c r="F33" s="2"/>
      <c r="G33" s="2"/>
      <c r="H33" s="2"/>
      <c r="I33" s="2"/>
      <c r="J33" s="2"/>
      <c r="K33" s="2"/>
      <c r="L33" s="2"/>
      <c r="M33" s="2"/>
      <c r="N33" s="2"/>
      <c r="O33" s="2"/>
      <c r="P33" s="2"/>
      <c r="Q33" s="2"/>
      <c r="R33" s="2"/>
      <c r="S33" s="2"/>
      <c r="T33" s="2"/>
      <c r="U33" s="2"/>
      <c r="V33" s="2"/>
      <c r="W33" s="2"/>
      <c r="X33" s="2"/>
      <c r="Y33" s="2"/>
    </row>
    <row r="34" spans="1:25" ht="15" customHeight="1" x14ac:dyDescent="0.25">
      <c r="A34" s="2"/>
      <c r="B34" s="2"/>
      <c r="C34" s="2"/>
      <c r="D34" s="2"/>
      <c r="E34" s="2"/>
      <c r="F34" s="2"/>
      <c r="G34" s="2"/>
      <c r="H34" s="2"/>
      <c r="I34" s="2"/>
      <c r="J34" s="2"/>
      <c r="K34" s="2"/>
      <c r="L34" s="2"/>
      <c r="M34" s="2"/>
      <c r="N34" s="2"/>
      <c r="O34" s="2"/>
      <c r="P34" s="2"/>
      <c r="Q34" s="2"/>
      <c r="R34" s="2"/>
      <c r="S34" s="2"/>
      <c r="T34" s="2"/>
      <c r="U34" s="2"/>
      <c r="V34" s="2"/>
      <c r="W34" s="2"/>
      <c r="X34" s="2"/>
      <c r="Y34" s="2"/>
    </row>
    <row r="35" spans="1:25" ht="15" customHeight="1" x14ac:dyDescent="0.25">
      <c r="A35" s="2"/>
      <c r="B35" s="2"/>
      <c r="C35" s="2"/>
      <c r="D35" s="2"/>
      <c r="E35" s="2"/>
      <c r="F35" s="2"/>
      <c r="G35" s="2"/>
      <c r="H35" s="2"/>
      <c r="I35" s="2"/>
      <c r="J35" s="2"/>
      <c r="K35" s="2"/>
      <c r="L35" s="2"/>
      <c r="M35" s="2"/>
      <c r="N35" s="2"/>
      <c r="O35" s="2"/>
      <c r="P35" s="2"/>
      <c r="Q35" s="2"/>
      <c r="R35" s="2"/>
      <c r="S35" s="2"/>
      <c r="T35" s="2"/>
      <c r="U35" s="2"/>
      <c r="V35" s="2"/>
      <c r="W35" s="2"/>
      <c r="X35" s="2"/>
      <c r="Y35" s="2"/>
    </row>
    <row r="36" spans="1:25" ht="15" customHeight="1" x14ac:dyDescent="0.25">
      <c r="A36" s="2"/>
      <c r="B36" s="2"/>
      <c r="C36" s="2"/>
      <c r="D36" s="2"/>
      <c r="E36" s="2"/>
      <c r="F36" s="2"/>
      <c r="G36" s="2"/>
      <c r="H36" s="2"/>
      <c r="I36" s="2"/>
      <c r="J36" s="2"/>
      <c r="K36" s="2"/>
      <c r="L36" s="2"/>
      <c r="M36" s="2"/>
      <c r="N36" s="2"/>
      <c r="O36" s="2"/>
      <c r="P36" s="2"/>
      <c r="Q36" s="2"/>
      <c r="R36" s="2"/>
      <c r="S36" s="2"/>
      <c r="T36" s="2"/>
      <c r="U36" s="2"/>
      <c r="V36" s="2"/>
      <c r="W36" s="2"/>
      <c r="X36" s="2"/>
      <c r="Y36" s="2"/>
    </row>
    <row r="37" spans="1:25" ht="15" customHeight="1" x14ac:dyDescent="0.25">
      <c r="A37" s="2"/>
      <c r="B37" s="2"/>
      <c r="C37" s="2"/>
      <c r="D37" s="2"/>
      <c r="E37" s="2"/>
      <c r="F37" s="2"/>
      <c r="G37" s="2"/>
      <c r="H37" s="2"/>
      <c r="I37" s="2"/>
      <c r="J37" s="2"/>
      <c r="K37" s="2"/>
      <c r="L37" s="2"/>
      <c r="M37" s="2"/>
      <c r="N37" s="2"/>
      <c r="O37" s="2"/>
      <c r="P37" s="2"/>
      <c r="Q37" s="2"/>
      <c r="R37" s="2"/>
      <c r="S37" s="2"/>
      <c r="T37" s="2"/>
      <c r="U37" s="2"/>
      <c r="V37" s="2"/>
      <c r="W37" s="2"/>
      <c r="X37" s="2"/>
      <c r="Y37" s="2"/>
    </row>
    <row r="38" spans="1:25" ht="15" customHeight="1" x14ac:dyDescent="0.25">
      <c r="A38" s="2"/>
      <c r="B38" s="2"/>
      <c r="C38" s="2"/>
      <c r="D38" s="2"/>
      <c r="E38" s="2"/>
      <c r="F38" s="2"/>
      <c r="G38" s="2"/>
      <c r="H38" s="2"/>
      <c r="I38" s="2"/>
      <c r="J38" s="2"/>
      <c r="K38" s="2"/>
      <c r="L38" s="2"/>
      <c r="M38" s="2"/>
      <c r="N38" s="2"/>
      <c r="O38" s="2"/>
      <c r="P38" s="2"/>
      <c r="Q38" s="2"/>
      <c r="R38" s="2"/>
      <c r="S38" s="2"/>
      <c r="T38" s="2"/>
      <c r="U38" s="2"/>
      <c r="V38" s="2"/>
      <c r="W38" s="2"/>
      <c r="X38" s="2"/>
      <c r="Y38" s="2"/>
    </row>
    <row r="39" spans="1:25" ht="15" customHeight="1" x14ac:dyDescent="0.25">
      <c r="A39" s="2"/>
      <c r="B39" s="2"/>
      <c r="C39" s="2"/>
      <c r="D39" s="2"/>
      <c r="E39" s="2"/>
      <c r="F39" s="2"/>
      <c r="G39" s="2"/>
      <c r="H39" s="2"/>
      <c r="I39" s="2"/>
      <c r="J39" s="2"/>
      <c r="K39" s="2"/>
      <c r="L39" s="2"/>
      <c r="M39" s="2"/>
      <c r="N39" s="2"/>
      <c r="O39" s="2"/>
      <c r="P39" s="2"/>
      <c r="Q39" s="2"/>
      <c r="R39" s="2"/>
      <c r="S39" s="2"/>
      <c r="T39" s="2"/>
      <c r="U39" s="2"/>
      <c r="V39" s="2"/>
      <c r="W39" s="2"/>
      <c r="X39" s="2"/>
      <c r="Y39" s="2"/>
    </row>
    <row r="40" spans="1:25" ht="15" customHeight="1" x14ac:dyDescent="0.25">
      <c r="A40" s="2"/>
      <c r="B40" s="2"/>
      <c r="C40" s="2"/>
      <c r="D40" s="2"/>
      <c r="E40" s="2"/>
      <c r="F40" s="2"/>
      <c r="G40" s="2"/>
      <c r="H40" s="2"/>
      <c r="I40" s="2"/>
      <c r="J40" s="2"/>
      <c r="K40" s="2"/>
      <c r="L40" s="2"/>
      <c r="M40" s="2"/>
      <c r="N40" s="2"/>
      <c r="O40" s="2"/>
      <c r="P40" s="2"/>
      <c r="Q40" s="2"/>
      <c r="R40" s="2"/>
      <c r="S40" s="2"/>
      <c r="T40" s="2"/>
      <c r="U40" s="2"/>
      <c r="V40" s="2"/>
      <c r="W40" s="2"/>
      <c r="X40" s="2"/>
      <c r="Y40" s="2"/>
    </row>
    <row r="41" spans="1:25" ht="15" customHeight="1" x14ac:dyDescent="0.25">
      <c r="A41" s="2"/>
      <c r="B41" s="2"/>
      <c r="C41" s="2"/>
      <c r="D41" s="2"/>
      <c r="E41" s="2"/>
      <c r="F41" s="2"/>
      <c r="G41" s="2"/>
      <c r="H41" s="2"/>
      <c r="I41" s="2"/>
      <c r="J41" s="2"/>
      <c r="K41" s="2"/>
      <c r="L41" s="2"/>
      <c r="M41" s="2"/>
      <c r="N41" s="2"/>
      <c r="O41" s="2"/>
      <c r="P41" s="2"/>
      <c r="Q41" s="2"/>
      <c r="R41" s="2"/>
      <c r="S41" s="2"/>
      <c r="T41" s="2"/>
      <c r="U41" s="2"/>
      <c r="V41" s="2"/>
      <c r="W41" s="2"/>
      <c r="X41" s="2"/>
      <c r="Y41" s="2"/>
    </row>
    <row r="42" spans="1:25" ht="15" customHeight="1" x14ac:dyDescent="0.25">
      <c r="A42" s="2"/>
      <c r="B42" s="2"/>
      <c r="C42" s="2"/>
      <c r="D42" s="2"/>
      <c r="E42" s="2"/>
      <c r="F42" s="2"/>
      <c r="G42" s="2"/>
      <c r="H42" s="2"/>
      <c r="I42" s="2"/>
      <c r="J42" s="2"/>
      <c r="K42" s="2"/>
      <c r="L42" s="2"/>
      <c r="M42" s="2"/>
      <c r="N42" s="2"/>
      <c r="O42" s="2"/>
      <c r="P42" s="2"/>
      <c r="Q42" s="2"/>
      <c r="R42" s="2"/>
      <c r="S42" s="2"/>
      <c r="T42" s="2"/>
      <c r="U42" s="2"/>
      <c r="V42" s="2"/>
      <c r="W42" s="2"/>
      <c r="X42" s="2"/>
      <c r="Y42" s="2"/>
    </row>
  </sheetData>
  <pageMargins left="0.7" right="0.7" top="0.75" bottom="0.75" header="0.3" footer="0.3"/>
  <pageSetup orientation="portrait"/>
  <headerFooter>
    <oddFooter>&amp;C&amp;"Helvetica Neue,Regular"&amp;12&amp;K000000&amp;P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L58"/>
  <sheetViews>
    <sheetView showGridLines="0" workbookViewId="0">
      <selection activeCell="G6" sqref="G6"/>
    </sheetView>
  </sheetViews>
  <sheetFormatPr baseColWidth="10" defaultColWidth="9.140625" defaultRowHeight="15" customHeight="1" x14ac:dyDescent="0.25"/>
  <cols>
    <col min="1" max="1" width="9.140625" style="1" customWidth="1"/>
    <col min="2" max="2" width="12" style="1" customWidth="1"/>
    <col min="3" max="3" width="10.85546875" style="1" customWidth="1"/>
    <col min="4" max="5" width="9.140625" style="1" customWidth="1"/>
    <col min="6" max="6" width="12" style="1" customWidth="1"/>
    <col min="7" max="53" width="9.140625" style="1" customWidth="1"/>
    <col min="54" max="54" width="9.42578125" style="1" customWidth="1"/>
    <col min="55" max="57" width="9.140625" style="1" customWidth="1"/>
    <col min="58" max="58" width="9.42578125" style="1" customWidth="1"/>
    <col min="59" max="61" width="9.140625" style="1" customWidth="1"/>
    <col min="62" max="62" width="9.42578125" style="1" customWidth="1"/>
    <col min="63" max="65" width="9.140625" style="1" customWidth="1"/>
    <col min="66" max="66" width="9.42578125" style="1" customWidth="1"/>
    <col min="67" max="69" width="9.140625" style="1" customWidth="1"/>
    <col min="70" max="70" width="9.42578125" style="1" customWidth="1"/>
    <col min="71" max="73" width="9.140625" style="1" customWidth="1"/>
    <col min="74" max="74" width="9.42578125" style="1" customWidth="1"/>
    <col min="75" max="77" width="9.140625" style="1" customWidth="1"/>
    <col min="78" max="78" width="9.42578125" style="1" customWidth="1"/>
    <col min="79" max="169" width="9.140625" style="1" customWidth="1"/>
    <col min="170" max="16384" width="9.140625" style="1"/>
  </cols>
  <sheetData>
    <row r="1" spans="1:168" ht="15" customHeight="1" x14ac:dyDescent="0.25">
      <c r="A1" s="31"/>
      <c r="B1" s="32" t="s">
        <v>63</v>
      </c>
      <c r="C1" s="33"/>
      <c r="D1" s="33"/>
      <c r="E1" s="33"/>
      <c r="F1" s="32" t="s">
        <v>64</v>
      </c>
      <c r="G1" s="33"/>
      <c r="H1" s="33"/>
      <c r="I1" s="33"/>
      <c r="J1" s="32" t="s">
        <v>65</v>
      </c>
      <c r="K1" s="34"/>
      <c r="L1" s="2"/>
      <c r="M1" s="31"/>
      <c r="N1" s="35" t="s">
        <v>66</v>
      </c>
      <c r="O1" s="36"/>
      <c r="P1" s="36"/>
      <c r="Q1" s="36"/>
      <c r="R1" s="35" t="s">
        <v>67</v>
      </c>
      <c r="S1" s="36"/>
      <c r="T1" s="36"/>
      <c r="U1" s="36"/>
      <c r="V1" s="35" t="s">
        <v>68</v>
      </c>
      <c r="W1" s="34"/>
      <c r="X1" s="2"/>
      <c r="Y1" s="31"/>
      <c r="Z1" s="37" t="s">
        <v>69</v>
      </c>
      <c r="AA1" s="38"/>
      <c r="AB1" s="38"/>
      <c r="AC1" s="38"/>
      <c r="AD1" s="37" t="s">
        <v>70</v>
      </c>
      <c r="AE1" s="38"/>
      <c r="AF1" s="38"/>
      <c r="AG1" s="38"/>
      <c r="AH1" s="37" t="s">
        <v>71</v>
      </c>
      <c r="AI1" s="34"/>
      <c r="AJ1" s="2"/>
      <c r="AK1" s="31"/>
      <c r="AL1" s="32" t="s">
        <v>72</v>
      </c>
      <c r="AM1" s="33"/>
      <c r="AN1" s="33"/>
      <c r="AO1" s="33"/>
      <c r="AP1" s="39" t="s">
        <v>73</v>
      </c>
      <c r="AQ1" s="40"/>
      <c r="AR1" s="40"/>
      <c r="AS1" s="40"/>
      <c r="AT1" s="32" t="s">
        <v>74</v>
      </c>
      <c r="AU1" s="34"/>
      <c r="AV1" s="2"/>
      <c r="AW1" s="31"/>
      <c r="AX1" s="41" t="s">
        <v>75</v>
      </c>
      <c r="AY1" s="42"/>
      <c r="AZ1" s="42"/>
      <c r="BA1" s="42"/>
      <c r="BB1" s="41" t="s">
        <v>76</v>
      </c>
      <c r="BC1" s="42"/>
      <c r="BD1" s="42"/>
      <c r="BE1" s="42"/>
      <c r="BF1" s="41" t="s">
        <v>77</v>
      </c>
      <c r="BG1" s="34"/>
      <c r="BH1" s="2"/>
      <c r="BI1" s="31"/>
      <c r="BJ1" s="37" t="s">
        <v>78</v>
      </c>
      <c r="BK1" s="38"/>
      <c r="BL1" s="38"/>
      <c r="BM1" s="38"/>
      <c r="BN1" s="37" t="s">
        <v>79</v>
      </c>
      <c r="BO1" s="38"/>
      <c r="BP1" s="38"/>
      <c r="BQ1" s="38"/>
      <c r="BR1" s="37" t="s">
        <v>80</v>
      </c>
      <c r="BS1" s="34"/>
      <c r="BT1" s="2"/>
      <c r="BU1" s="31"/>
      <c r="BV1" s="32" t="s">
        <v>81</v>
      </c>
      <c r="BW1" s="33"/>
      <c r="BX1" s="33"/>
      <c r="BY1" s="33"/>
      <c r="BZ1" s="32" t="s">
        <v>82</v>
      </c>
      <c r="CA1" s="33"/>
      <c r="CB1" s="33"/>
      <c r="CC1" s="33"/>
      <c r="CD1" s="32" t="s">
        <v>83</v>
      </c>
      <c r="CE1" s="34"/>
      <c r="CF1" s="2"/>
      <c r="CG1" s="31"/>
      <c r="CH1" s="37" t="s">
        <v>84</v>
      </c>
      <c r="CI1" s="38"/>
      <c r="CJ1" s="38"/>
      <c r="CK1" s="38"/>
      <c r="CL1" s="37" t="s">
        <v>85</v>
      </c>
      <c r="CM1" s="38"/>
      <c r="CN1" s="38"/>
      <c r="CO1" s="38"/>
      <c r="CP1" s="37" t="s">
        <v>86</v>
      </c>
      <c r="CQ1" s="38"/>
      <c r="CR1" s="38"/>
      <c r="CS1" s="38"/>
      <c r="CT1" s="37" t="s">
        <v>87</v>
      </c>
      <c r="CU1" s="38"/>
      <c r="CV1" s="38"/>
      <c r="CW1" s="38"/>
      <c r="CX1" s="37" t="s">
        <v>88</v>
      </c>
      <c r="CY1" s="38"/>
      <c r="CZ1" s="38"/>
      <c r="DA1" s="38"/>
      <c r="DB1" s="37" t="s">
        <v>89</v>
      </c>
      <c r="DC1" s="38"/>
      <c r="DD1" s="38"/>
      <c r="DE1" s="38"/>
      <c r="DF1" s="37" t="s">
        <v>90</v>
      </c>
      <c r="DG1" s="38"/>
      <c r="DH1" s="38"/>
      <c r="DI1" s="38"/>
      <c r="DJ1" s="37" t="s">
        <v>91</v>
      </c>
      <c r="DK1" s="38"/>
      <c r="DL1" s="38"/>
      <c r="DM1" s="38"/>
      <c r="DN1" s="37" t="s">
        <v>92</v>
      </c>
      <c r="DO1" s="38"/>
      <c r="DP1" s="38"/>
      <c r="DQ1" s="38"/>
      <c r="DR1" s="37" t="s">
        <v>93</v>
      </c>
      <c r="DS1" s="38"/>
      <c r="DT1" s="38"/>
      <c r="DU1" s="38"/>
      <c r="DV1" s="37" t="s">
        <v>94</v>
      </c>
      <c r="DW1" s="38"/>
      <c r="DX1" s="38"/>
      <c r="DY1" s="38"/>
      <c r="DZ1" s="37" t="s">
        <v>95</v>
      </c>
      <c r="EA1" s="38"/>
      <c r="EB1" s="38"/>
      <c r="EC1" s="38"/>
      <c r="ED1" s="37" t="s">
        <v>96</v>
      </c>
      <c r="EE1" s="38"/>
      <c r="EF1" s="38"/>
      <c r="EG1" s="38"/>
      <c r="EH1" s="37" t="s">
        <v>97</v>
      </c>
      <c r="EI1" s="38"/>
      <c r="EJ1" s="38"/>
      <c r="EK1" s="38"/>
      <c r="EL1" s="37" t="s">
        <v>98</v>
      </c>
      <c r="EM1" s="38"/>
      <c r="EN1" s="38"/>
      <c r="EO1" s="38"/>
      <c r="EP1" s="37" t="s">
        <v>99</v>
      </c>
      <c r="EQ1" s="38"/>
      <c r="ER1" s="38"/>
      <c r="ES1" s="38"/>
      <c r="ET1" s="37" t="s">
        <v>100</v>
      </c>
      <c r="EU1" s="38"/>
      <c r="EV1" s="38"/>
      <c r="EW1" s="38"/>
      <c r="EX1" s="37" t="s">
        <v>101</v>
      </c>
      <c r="EY1" s="38"/>
      <c r="EZ1" s="38"/>
      <c r="FA1" s="38"/>
      <c r="FB1" s="37" t="s">
        <v>102</v>
      </c>
      <c r="FC1" s="38"/>
      <c r="FD1" s="38"/>
      <c r="FE1" s="38"/>
      <c r="FF1" s="37" t="s">
        <v>103</v>
      </c>
      <c r="FG1" s="38"/>
      <c r="FH1" s="38"/>
      <c r="FI1" s="38"/>
      <c r="FJ1" s="37" t="s">
        <v>104</v>
      </c>
      <c r="FK1" s="38"/>
      <c r="FL1" s="43"/>
    </row>
    <row r="2" spans="1:168" ht="15.75" customHeight="1" x14ac:dyDescent="0.25">
      <c r="A2" s="2"/>
      <c r="B2" s="44"/>
      <c r="C2" s="44"/>
      <c r="D2" s="44"/>
      <c r="E2" s="45"/>
      <c r="F2" s="44"/>
      <c r="G2" s="44"/>
      <c r="H2" s="44"/>
      <c r="I2" s="45"/>
      <c r="J2" s="44"/>
      <c r="K2" s="3"/>
      <c r="L2" s="3"/>
      <c r="M2" s="2"/>
      <c r="N2" s="44"/>
      <c r="O2" s="44"/>
      <c r="P2" s="44"/>
      <c r="Q2" s="45"/>
      <c r="R2" s="44"/>
      <c r="S2" s="44"/>
      <c r="T2" s="44"/>
      <c r="U2" s="45"/>
      <c r="V2" s="44"/>
      <c r="W2" s="3"/>
      <c r="X2" s="3"/>
      <c r="Y2" s="2"/>
      <c r="Z2" s="44"/>
      <c r="AA2" s="44"/>
      <c r="AB2" s="44"/>
      <c r="AC2" s="45"/>
      <c r="AD2" s="44"/>
      <c r="AE2" s="44"/>
      <c r="AF2" s="44"/>
      <c r="AG2" s="45"/>
      <c r="AH2" s="44"/>
      <c r="AI2" s="3"/>
      <c r="AJ2" s="3"/>
      <c r="AK2" s="2"/>
      <c r="AL2" s="44"/>
      <c r="AM2" s="44"/>
      <c r="AN2" s="44"/>
      <c r="AO2" s="46"/>
      <c r="AP2" s="47"/>
      <c r="AQ2" s="47"/>
      <c r="AR2" s="47"/>
      <c r="AS2" s="48"/>
      <c r="AT2" s="49"/>
      <c r="AU2" s="3"/>
      <c r="AV2" s="3"/>
      <c r="AW2" s="2"/>
      <c r="AX2" s="44"/>
      <c r="AY2" s="44"/>
      <c r="AZ2" s="44"/>
      <c r="BA2" s="45"/>
      <c r="BB2" s="44"/>
      <c r="BC2" s="44"/>
      <c r="BD2" s="44"/>
      <c r="BE2" s="45"/>
      <c r="BF2" s="44"/>
      <c r="BG2" s="3"/>
      <c r="BH2" s="3"/>
      <c r="BI2" s="2"/>
      <c r="BJ2" s="44"/>
      <c r="BK2" s="44"/>
      <c r="BL2" s="44"/>
      <c r="BM2" s="45"/>
      <c r="BN2" s="44"/>
      <c r="BO2" s="44"/>
      <c r="BP2" s="44"/>
      <c r="BQ2" s="45"/>
      <c r="BR2" s="44"/>
      <c r="BS2" s="3"/>
      <c r="BT2" s="3"/>
      <c r="BU2" s="2"/>
      <c r="BV2" s="44"/>
      <c r="BW2" s="44"/>
      <c r="BX2" s="44"/>
      <c r="BY2" s="45"/>
      <c r="BZ2" s="44"/>
      <c r="CA2" s="44"/>
      <c r="CB2" s="44"/>
      <c r="CC2" s="45"/>
      <c r="CD2" s="44"/>
      <c r="CE2" s="3"/>
      <c r="CF2" s="3"/>
      <c r="CG2" s="2"/>
      <c r="CH2" s="44"/>
      <c r="CI2" s="44"/>
      <c r="CJ2" s="44"/>
      <c r="CK2" s="45"/>
      <c r="CL2" s="44"/>
      <c r="CM2" s="44"/>
      <c r="CN2" s="44"/>
      <c r="CO2" s="45"/>
      <c r="CP2" s="44"/>
      <c r="CQ2" s="44"/>
      <c r="CR2" s="44"/>
      <c r="CS2" s="45"/>
      <c r="CT2" s="44"/>
      <c r="CU2" s="44"/>
      <c r="CV2" s="44"/>
      <c r="CW2" s="45"/>
      <c r="CX2" s="44"/>
      <c r="CY2" s="44"/>
      <c r="CZ2" s="44"/>
      <c r="DA2" s="45"/>
      <c r="DB2" s="44"/>
      <c r="DC2" s="44"/>
      <c r="DD2" s="44"/>
      <c r="DE2" s="45"/>
      <c r="DF2" s="44"/>
      <c r="DG2" s="44"/>
      <c r="DH2" s="44"/>
      <c r="DI2" s="45"/>
      <c r="DJ2" s="44"/>
      <c r="DK2" s="44"/>
      <c r="DL2" s="44"/>
      <c r="DM2" s="45"/>
      <c r="DN2" s="44"/>
      <c r="DO2" s="44"/>
      <c r="DP2" s="44"/>
      <c r="DQ2" s="45"/>
      <c r="DR2" s="44"/>
      <c r="DS2" s="44"/>
      <c r="DT2" s="44"/>
      <c r="DU2" s="45"/>
      <c r="DV2" s="44"/>
      <c r="DW2" s="44"/>
      <c r="DX2" s="44"/>
      <c r="DY2" s="45"/>
      <c r="DZ2" s="44"/>
      <c r="EA2" s="44"/>
      <c r="EB2" s="44"/>
      <c r="EC2" s="45"/>
      <c r="ED2" s="44"/>
      <c r="EE2" s="44"/>
      <c r="EF2" s="44"/>
      <c r="EG2" s="45"/>
      <c r="EH2" s="44"/>
      <c r="EI2" s="44"/>
      <c r="EJ2" s="44"/>
      <c r="EK2" s="45"/>
      <c r="EL2" s="44"/>
      <c r="EM2" s="44"/>
      <c r="EN2" s="44"/>
      <c r="EO2" s="45"/>
      <c r="EP2" s="44"/>
      <c r="EQ2" s="44"/>
      <c r="ER2" s="44"/>
      <c r="ES2" s="45"/>
      <c r="ET2" s="44"/>
      <c r="EU2" s="44"/>
      <c r="EV2" s="44"/>
      <c r="EW2" s="45"/>
      <c r="EX2" s="44"/>
      <c r="EY2" s="44"/>
      <c r="EZ2" s="44"/>
      <c r="FA2" s="45"/>
      <c r="FB2" s="44"/>
      <c r="FC2" s="44"/>
      <c r="FD2" s="44"/>
      <c r="FE2" s="45"/>
      <c r="FF2" s="44"/>
      <c r="FG2" s="44"/>
      <c r="FH2" s="44"/>
      <c r="FI2" s="45"/>
      <c r="FJ2" s="44"/>
      <c r="FK2" s="44"/>
      <c r="FL2" s="44"/>
    </row>
    <row r="3" spans="1:168" ht="15" customHeight="1" x14ac:dyDescent="0.25">
      <c r="A3" s="4"/>
      <c r="B3" s="50" t="s">
        <v>105</v>
      </c>
      <c r="C3" s="51">
        <v>50</v>
      </c>
      <c r="D3" s="52"/>
      <c r="E3" s="8"/>
      <c r="F3" s="50" t="s">
        <v>105</v>
      </c>
      <c r="G3" s="51">
        <v>50</v>
      </c>
      <c r="H3" s="52"/>
      <c r="I3" s="8"/>
      <c r="J3" s="50" t="s">
        <v>105</v>
      </c>
      <c r="K3" s="51">
        <v>25</v>
      </c>
      <c r="L3" s="52"/>
      <c r="M3" s="8"/>
      <c r="N3" s="50" t="s">
        <v>105</v>
      </c>
      <c r="O3" s="51">
        <v>50</v>
      </c>
      <c r="P3" s="52"/>
      <c r="Q3" s="8"/>
      <c r="R3" s="50" t="s">
        <v>105</v>
      </c>
      <c r="S3" s="51">
        <v>50</v>
      </c>
      <c r="T3" s="52"/>
      <c r="U3" s="8"/>
      <c r="V3" s="50" t="s">
        <v>105</v>
      </c>
      <c r="W3" s="51">
        <v>50</v>
      </c>
      <c r="X3" s="52"/>
      <c r="Y3" s="8"/>
      <c r="Z3" s="50" t="s">
        <v>105</v>
      </c>
      <c r="AA3" s="51">
        <v>100</v>
      </c>
      <c r="AB3" s="52"/>
      <c r="AC3" s="8"/>
      <c r="AD3" s="50" t="s">
        <v>105</v>
      </c>
      <c r="AE3" s="51">
        <v>100</v>
      </c>
      <c r="AF3" s="52"/>
      <c r="AG3" s="8"/>
      <c r="AH3" s="50" t="s">
        <v>105</v>
      </c>
      <c r="AI3" s="51">
        <v>100</v>
      </c>
      <c r="AJ3" s="52"/>
      <c r="AK3" s="8"/>
      <c r="AL3" s="50" t="s">
        <v>105</v>
      </c>
      <c r="AM3" s="51">
        <v>200</v>
      </c>
      <c r="AN3" s="52"/>
      <c r="AO3" s="8"/>
      <c r="AP3" s="53" t="s">
        <v>105</v>
      </c>
      <c r="AQ3" s="54">
        <v>100</v>
      </c>
      <c r="AR3" s="55"/>
      <c r="AS3" s="56"/>
      <c r="AT3" s="50" t="s">
        <v>105</v>
      </c>
      <c r="AU3" s="51">
        <v>100</v>
      </c>
      <c r="AV3" s="52"/>
      <c r="AW3" s="8"/>
      <c r="AX3" s="50" t="s">
        <v>105</v>
      </c>
      <c r="AY3" s="51">
        <v>100</v>
      </c>
      <c r="AZ3" s="52"/>
      <c r="BA3" s="8"/>
      <c r="BB3" s="50" t="s">
        <v>105</v>
      </c>
      <c r="BC3" s="51">
        <v>100</v>
      </c>
      <c r="BD3" s="52"/>
      <c r="BE3" s="8"/>
      <c r="BF3" s="50" t="s">
        <v>105</v>
      </c>
      <c r="BG3" s="51">
        <v>100</v>
      </c>
      <c r="BH3" s="52"/>
      <c r="BI3" s="8"/>
      <c r="BJ3" s="50" t="s">
        <v>105</v>
      </c>
      <c r="BK3" s="51">
        <v>100</v>
      </c>
      <c r="BL3" s="52"/>
      <c r="BM3" s="8"/>
      <c r="BN3" s="50" t="s">
        <v>105</v>
      </c>
      <c r="BO3" s="51">
        <v>100</v>
      </c>
      <c r="BP3" s="52"/>
      <c r="BQ3" s="8"/>
      <c r="BR3" s="50" t="s">
        <v>105</v>
      </c>
      <c r="BS3" s="51">
        <v>100</v>
      </c>
      <c r="BT3" s="52"/>
      <c r="BU3" s="8"/>
      <c r="BV3" s="50" t="s">
        <v>105</v>
      </c>
      <c r="BW3" s="51">
        <v>100</v>
      </c>
      <c r="BX3" s="52"/>
      <c r="BY3" s="8"/>
      <c r="BZ3" s="50" t="s">
        <v>105</v>
      </c>
      <c r="CA3" s="51">
        <v>100</v>
      </c>
      <c r="CB3" s="52"/>
      <c r="CC3" s="8"/>
      <c r="CD3" s="50" t="s">
        <v>105</v>
      </c>
      <c r="CE3" s="51">
        <v>100</v>
      </c>
      <c r="CF3" s="52"/>
      <c r="CG3" s="8"/>
      <c r="CH3" s="50" t="s">
        <v>105</v>
      </c>
      <c r="CI3" s="51">
        <v>100</v>
      </c>
      <c r="CJ3" s="52"/>
      <c r="CK3" s="8"/>
      <c r="CL3" s="50" t="s">
        <v>105</v>
      </c>
      <c r="CM3" s="51">
        <v>100</v>
      </c>
      <c r="CN3" s="52"/>
      <c r="CO3" s="8"/>
      <c r="CP3" s="50" t="s">
        <v>105</v>
      </c>
      <c r="CQ3" s="51">
        <v>100</v>
      </c>
      <c r="CR3" s="52"/>
      <c r="CS3" s="8"/>
      <c r="CT3" s="50" t="s">
        <v>105</v>
      </c>
      <c r="CU3" s="51">
        <v>100</v>
      </c>
      <c r="CV3" s="52"/>
      <c r="CW3" s="8"/>
      <c r="CX3" s="50" t="s">
        <v>105</v>
      </c>
      <c r="CY3" s="51">
        <v>100</v>
      </c>
      <c r="CZ3" s="52"/>
      <c r="DA3" s="8"/>
      <c r="DB3" s="50" t="s">
        <v>105</v>
      </c>
      <c r="DC3" s="51">
        <v>100</v>
      </c>
      <c r="DD3" s="52"/>
      <c r="DE3" s="8"/>
      <c r="DF3" s="50" t="s">
        <v>105</v>
      </c>
      <c r="DG3" s="51">
        <v>100</v>
      </c>
      <c r="DH3" s="52"/>
      <c r="DI3" s="8"/>
      <c r="DJ3" s="50" t="s">
        <v>105</v>
      </c>
      <c r="DK3" s="51">
        <v>100</v>
      </c>
      <c r="DL3" s="52"/>
      <c r="DM3" s="8"/>
      <c r="DN3" s="50" t="s">
        <v>105</v>
      </c>
      <c r="DO3" s="51">
        <v>100</v>
      </c>
      <c r="DP3" s="52"/>
      <c r="DQ3" s="8"/>
      <c r="DR3" s="50" t="s">
        <v>105</v>
      </c>
      <c r="DS3" s="51">
        <v>100</v>
      </c>
      <c r="DT3" s="52"/>
      <c r="DU3" s="8"/>
      <c r="DV3" s="50" t="s">
        <v>105</v>
      </c>
      <c r="DW3" s="51">
        <v>100</v>
      </c>
      <c r="DX3" s="52"/>
      <c r="DY3" s="8"/>
      <c r="DZ3" s="50" t="s">
        <v>105</v>
      </c>
      <c r="EA3" s="51">
        <v>100</v>
      </c>
      <c r="EB3" s="52"/>
      <c r="EC3" s="8"/>
      <c r="ED3" s="50" t="s">
        <v>105</v>
      </c>
      <c r="EE3" s="51">
        <v>100</v>
      </c>
      <c r="EF3" s="52"/>
      <c r="EG3" s="8"/>
      <c r="EH3" s="50" t="s">
        <v>105</v>
      </c>
      <c r="EI3" s="51">
        <v>100</v>
      </c>
      <c r="EJ3" s="52"/>
      <c r="EK3" s="8"/>
      <c r="EL3" s="50" t="s">
        <v>105</v>
      </c>
      <c r="EM3" s="51">
        <v>100</v>
      </c>
      <c r="EN3" s="52"/>
      <c r="EO3" s="8"/>
      <c r="EP3" s="50" t="s">
        <v>105</v>
      </c>
      <c r="EQ3" s="51">
        <v>100</v>
      </c>
      <c r="ER3" s="52"/>
      <c r="ES3" s="8"/>
      <c r="ET3" s="50" t="s">
        <v>105</v>
      </c>
      <c r="EU3" s="51">
        <v>100</v>
      </c>
      <c r="EV3" s="52"/>
      <c r="EW3" s="8"/>
      <c r="EX3" s="50" t="s">
        <v>105</v>
      </c>
      <c r="EY3" s="51">
        <v>100</v>
      </c>
      <c r="EZ3" s="52"/>
      <c r="FA3" s="8"/>
      <c r="FB3" s="50" t="s">
        <v>105</v>
      </c>
      <c r="FC3" s="51">
        <v>100</v>
      </c>
      <c r="FD3" s="52"/>
      <c r="FE3" s="8"/>
      <c r="FF3" s="50" t="s">
        <v>105</v>
      </c>
      <c r="FG3" s="51">
        <v>100</v>
      </c>
      <c r="FH3" s="52"/>
      <c r="FI3" s="8"/>
      <c r="FJ3" s="50" t="s">
        <v>105</v>
      </c>
      <c r="FK3" s="51">
        <v>100</v>
      </c>
      <c r="FL3" s="52"/>
    </row>
    <row r="4" spans="1:168" ht="15" customHeight="1" x14ac:dyDescent="0.25">
      <c r="A4" s="4"/>
      <c r="B4" s="57" t="s">
        <v>106</v>
      </c>
      <c r="C4" s="58">
        <v>2</v>
      </c>
      <c r="D4" s="59" t="s">
        <v>107</v>
      </c>
      <c r="E4" s="8"/>
      <c r="F4" s="57" t="s">
        <v>108</v>
      </c>
      <c r="G4" s="154">
        <f>C5-B46+(G25/1000)+(G17/1000)</f>
        <v>2</v>
      </c>
      <c r="H4" s="59" t="s">
        <v>109</v>
      </c>
      <c r="I4" s="8"/>
      <c r="J4" s="57" t="s">
        <v>108</v>
      </c>
      <c r="K4" s="154" t="e">
        <f>G4-F46+(K25/1000)+(K17/1000)</f>
        <v>#DIV/0!</v>
      </c>
      <c r="L4" s="59" t="s">
        <v>109</v>
      </c>
      <c r="M4" s="8"/>
      <c r="N4" s="57" t="s">
        <v>108</v>
      </c>
      <c r="O4" s="58" t="e">
        <f>K4-J46+(O25/1000)+(O17/1000)</f>
        <v>#DIV/0!</v>
      </c>
      <c r="P4" s="59" t="s">
        <v>109</v>
      </c>
      <c r="Q4" s="8"/>
      <c r="R4" s="57" t="s">
        <v>108</v>
      </c>
      <c r="S4" s="58" t="e">
        <f>O4-N46+(S25/1000)+(S17/1000)</f>
        <v>#DIV/0!</v>
      </c>
      <c r="T4" s="59" t="s">
        <v>109</v>
      </c>
      <c r="U4" s="8"/>
      <c r="V4" s="57" t="s">
        <v>108</v>
      </c>
      <c r="W4" s="58" t="e">
        <f>S4-R46+(W25/1000)+(W17/1000)</f>
        <v>#DIV/0!</v>
      </c>
      <c r="X4" s="59" t="s">
        <v>109</v>
      </c>
      <c r="Y4" s="8"/>
      <c r="Z4" s="57" t="s">
        <v>108</v>
      </c>
      <c r="AA4" s="58" t="e">
        <f>W4-V46+(AA25/1000)+(AA17/1000)</f>
        <v>#DIV/0!</v>
      </c>
      <c r="AB4" s="59" t="s">
        <v>109</v>
      </c>
      <c r="AC4" s="8"/>
      <c r="AD4" s="57" t="s">
        <v>108</v>
      </c>
      <c r="AE4" s="58" t="e">
        <f>AA4-Z46+(AE25/1000)+(AE17/1000)</f>
        <v>#DIV/0!</v>
      </c>
      <c r="AF4" s="59" t="s">
        <v>109</v>
      </c>
      <c r="AG4" s="8"/>
      <c r="AH4" s="57" t="s">
        <v>108</v>
      </c>
      <c r="AI4" s="58" t="e">
        <f>AE4-AD46+(AI25/1000)+(AI17/1000)</f>
        <v>#DIV/0!</v>
      </c>
      <c r="AJ4" s="59" t="s">
        <v>109</v>
      </c>
      <c r="AK4" s="8"/>
      <c r="AL4" s="57" t="s">
        <v>108</v>
      </c>
      <c r="AM4" s="58" t="e">
        <f>AI4-AH46+(AM25/1000)+(AM17/1000)</f>
        <v>#DIV/0!</v>
      </c>
      <c r="AN4" s="59" t="s">
        <v>109</v>
      </c>
      <c r="AO4" s="8"/>
      <c r="AP4" s="60" t="s">
        <v>108</v>
      </c>
      <c r="AQ4" s="48" t="e">
        <f>AM4-AL46+(AQ25/1000)+(AQ17/1000)</f>
        <v>#DIV/0!</v>
      </c>
      <c r="AR4" s="61" t="s">
        <v>109</v>
      </c>
      <c r="AS4" s="56"/>
      <c r="AT4" s="57" t="s">
        <v>108</v>
      </c>
      <c r="AU4" s="62" t="e">
        <f>AQ4-AP46+(AU25/1000)+(AU17/1000)</f>
        <v>#DIV/0!</v>
      </c>
      <c r="AV4" s="59" t="s">
        <v>109</v>
      </c>
      <c r="AW4" s="8"/>
      <c r="AX4" s="57" t="s">
        <v>108</v>
      </c>
      <c r="AY4" s="62" t="e">
        <f>AU4-AT46+(AY25/1000)+(AY17/1000)</f>
        <v>#DIV/0!</v>
      </c>
      <c r="AZ4" s="59" t="s">
        <v>109</v>
      </c>
      <c r="BA4" s="8"/>
      <c r="BB4" s="57" t="s">
        <v>108</v>
      </c>
      <c r="BC4" s="62" t="e">
        <f>AY4-AX46+(BC25/1000)+(BC17/1000)</f>
        <v>#DIV/0!</v>
      </c>
      <c r="BD4" s="59" t="s">
        <v>109</v>
      </c>
      <c r="BE4" s="8"/>
      <c r="BF4" s="57" t="s">
        <v>108</v>
      </c>
      <c r="BG4" s="62" t="e">
        <f>BC4-BB46+(BG25/1000)+(BG17/1000)</f>
        <v>#DIV/0!</v>
      </c>
      <c r="BH4" s="59" t="s">
        <v>109</v>
      </c>
      <c r="BI4" s="8"/>
      <c r="BJ4" s="57" t="s">
        <v>108</v>
      </c>
      <c r="BK4" s="62" t="e">
        <f>BG4-BF46+(BK25/1000)+(BK17/1000)</f>
        <v>#DIV/0!</v>
      </c>
      <c r="BL4" s="59" t="s">
        <v>109</v>
      </c>
      <c r="BM4" s="8"/>
      <c r="BN4" s="57" t="s">
        <v>108</v>
      </c>
      <c r="BO4" s="62" t="e">
        <f>BK4-BJ46+(BO25/1000)+(BO17/1000)</f>
        <v>#DIV/0!</v>
      </c>
      <c r="BP4" s="59" t="s">
        <v>109</v>
      </c>
      <c r="BQ4" s="8"/>
      <c r="BR4" s="57" t="s">
        <v>108</v>
      </c>
      <c r="BS4" s="62" t="e">
        <f>BO4-BN46+(BS25/1000)+(BS17/1000)</f>
        <v>#DIV/0!</v>
      </c>
      <c r="BT4" s="59" t="s">
        <v>109</v>
      </c>
      <c r="BU4" s="8"/>
      <c r="BV4" s="57" t="s">
        <v>108</v>
      </c>
      <c r="BW4" s="62" t="e">
        <f>BS4-BR46+(BW25/1000)+(BW17/1000)</f>
        <v>#DIV/0!</v>
      </c>
      <c r="BX4" s="59" t="s">
        <v>109</v>
      </c>
      <c r="BY4" s="8"/>
      <c r="BZ4" s="57" t="s">
        <v>108</v>
      </c>
      <c r="CA4" s="62" t="e">
        <f>BW4-BV46+(CA25/1000)+(CA17/1000)</f>
        <v>#DIV/0!</v>
      </c>
      <c r="CB4" s="59" t="s">
        <v>109</v>
      </c>
      <c r="CC4" s="8"/>
      <c r="CD4" s="57" t="s">
        <v>108</v>
      </c>
      <c r="CE4" s="62" t="e">
        <f>CA4-BZ46+(CE25/1000)+(CE17/1000)</f>
        <v>#DIV/0!</v>
      </c>
      <c r="CF4" s="59" t="s">
        <v>109</v>
      </c>
      <c r="CG4" s="8"/>
      <c r="CH4" s="57" t="s">
        <v>108</v>
      </c>
      <c r="CI4" s="62" t="e">
        <f>CE4-CD46+(CI25/1000)+(CI17/1000)</f>
        <v>#DIV/0!</v>
      </c>
      <c r="CJ4" s="59" t="s">
        <v>109</v>
      </c>
      <c r="CK4" s="8"/>
      <c r="CL4" s="57" t="s">
        <v>108</v>
      </c>
      <c r="CM4" s="62" t="e">
        <f>CI4-CH46+(CM25/1000)+(CM17/1000)</f>
        <v>#DIV/0!</v>
      </c>
      <c r="CN4" s="59" t="s">
        <v>109</v>
      </c>
      <c r="CO4" s="8"/>
      <c r="CP4" s="57" t="s">
        <v>108</v>
      </c>
      <c r="CQ4" s="62" t="e">
        <f>CM4-CL46+(CQ25/1000)+(CQ17/1000)</f>
        <v>#DIV/0!</v>
      </c>
      <c r="CR4" s="59" t="s">
        <v>109</v>
      </c>
      <c r="CS4" s="8"/>
      <c r="CT4" s="57" t="s">
        <v>108</v>
      </c>
      <c r="CU4" s="62" t="e">
        <f>CQ4-CP46+(CU25/1000)+(CU17/1000)</f>
        <v>#DIV/0!</v>
      </c>
      <c r="CV4" s="59" t="s">
        <v>109</v>
      </c>
      <c r="CW4" s="8"/>
      <c r="CX4" s="57" t="s">
        <v>108</v>
      </c>
      <c r="CY4" s="62" t="e">
        <f>CU4-CT46+(CY25/1000)+(CY17/1000)</f>
        <v>#DIV/0!</v>
      </c>
      <c r="CZ4" s="59" t="s">
        <v>109</v>
      </c>
      <c r="DA4" s="8"/>
      <c r="DB4" s="57" t="s">
        <v>108</v>
      </c>
      <c r="DC4" s="62" t="e">
        <f>CY4-CX46+(DC25/1000)+(DC17/1000)</f>
        <v>#DIV/0!</v>
      </c>
      <c r="DD4" s="59" t="s">
        <v>109</v>
      </c>
      <c r="DE4" s="8"/>
      <c r="DF4" s="57" t="s">
        <v>108</v>
      </c>
      <c r="DG4" s="62" t="e">
        <f>DC4-DB46+(DG25/1000)+(DG17/1000)</f>
        <v>#DIV/0!</v>
      </c>
      <c r="DH4" s="59" t="s">
        <v>109</v>
      </c>
      <c r="DI4" s="8"/>
      <c r="DJ4" s="57" t="s">
        <v>108</v>
      </c>
      <c r="DK4" s="62" t="e">
        <f>DG4-DF46+(DK25/1000)+(DK17/1000)</f>
        <v>#DIV/0!</v>
      </c>
      <c r="DL4" s="59" t="s">
        <v>109</v>
      </c>
      <c r="DM4" s="8"/>
      <c r="DN4" s="57" t="s">
        <v>108</v>
      </c>
      <c r="DO4" s="62" t="e">
        <f>DK4-DJ46+(DO25/1000)+(DO17/1000)</f>
        <v>#DIV/0!</v>
      </c>
      <c r="DP4" s="59" t="s">
        <v>109</v>
      </c>
      <c r="DQ4" s="8"/>
      <c r="DR4" s="57" t="s">
        <v>108</v>
      </c>
      <c r="DS4" s="62" t="e">
        <f>DO4-DN46+(DS25/1000)+(DS17/1000)</f>
        <v>#DIV/0!</v>
      </c>
      <c r="DT4" s="59" t="s">
        <v>109</v>
      </c>
      <c r="DU4" s="8"/>
      <c r="DV4" s="57" t="s">
        <v>108</v>
      </c>
      <c r="DW4" s="62" t="e">
        <f>DS4-DR46+(DW25/1000)+(DW17/1000)</f>
        <v>#DIV/0!</v>
      </c>
      <c r="DX4" s="59" t="s">
        <v>109</v>
      </c>
      <c r="DY4" s="8"/>
      <c r="DZ4" s="57" t="s">
        <v>108</v>
      </c>
      <c r="EA4" s="62" t="e">
        <f>DW4-DV46+(EA25/1000)+(EA17/1000)</f>
        <v>#DIV/0!</v>
      </c>
      <c r="EB4" s="59" t="s">
        <v>109</v>
      </c>
      <c r="EC4" s="8"/>
      <c r="ED4" s="57" t="s">
        <v>108</v>
      </c>
      <c r="EE4" s="62" t="e">
        <f>EA4-DZ46+(EE25/1000)+(EE17/1000)</f>
        <v>#DIV/0!</v>
      </c>
      <c r="EF4" s="59" t="s">
        <v>109</v>
      </c>
      <c r="EG4" s="8"/>
      <c r="EH4" s="57" t="s">
        <v>108</v>
      </c>
      <c r="EI4" s="62" t="e">
        <f>EE4-ED46+(EI25/1000)+(EI17/1000)</f>
        <v>#DIV/0!</v>
      </c>
      <c r="EJ4" s="59" t="s">
        <v>109</v>
      </c>
      <c r="EK4" s="8"/>
      <c r="EL4" s="57" t="s">
        <v>108</v>
      </c>
      <c r="EM4" s="62" t="e">
        <f>EI4-EH46+(EM25/1000)+(EM17/1000)</f>
        <v>#DIV/0!</v>
      </c>
      <c r="EN4" s="59" t="s">
        <v>109</v>
      </c>
      <c r="EO4" s="8"/>
      <c r="EP4" s="57" t="s">
        <v>108</v>
      </c>
      <c r="EQ4" s="62" t="e">
        <f>EM4-EL46+(EQ25/1000)+(EQ17/1000)</f>
        <v>#DIV/0!</v>
      </c>
      <c r="ER4" s="59" t="s">
        <v>109</v>
      </c>
      <c r="ES4" s="8"/>
      <c r="ET4" s="57" t="s">
        <v>108</v>
      </c>
      <c r="EU4" s="62" t="e">
        <f>EQ4-EP46+(EU25/1000)+(EU17/1000)</f>
        <v>#DIV/0!</v>
      </c>
      <c r="EV4" s="59" t="s">
        <v>109</v>
      </c>
      <c r="EW4" s="8"/>
      <c r="EX4" s="57" t="s">
        <v>108</v>
      </c>
      <c r="EY4" s="62" t="e">
        <f>EU4-ET46+(EY25/1000)+(EY17/1000)</f>
        <v>#DIV/0!</v>
      </c>
      <c r="EZ4" s="59" t="s">
        <v>109</v>
      </c>
      <c r="FA4" s="8"/>
      <c r="FB4" s="57" t="s">
        <v>108</v>
      </c>
      <c r="FC4" s="62" t="e">
        <f>EY4-EX46+(FC25/1000)+(FC17/1000)</f>
        <v>#DIV/0!</v>
      </c>
      <c r="FD4" s="59" t="s">
        <v>109</v>
      </c>
      <c r="FE4" s="8"/>
      <c r="FF4" s="57" t="s">
        <v>108</v>
      </c>
      <c r="FG4" s="62" t="e">
        <f>FC4-FB46+(FG25/1000)+(FG17/1000)</f>
        <v>#DIV/0!</v>
      </c>
      <c r="FH4" s="59" t="s">
        <v>109</v>
      </c>
      <c r="FI4" s="8"/>
      <c r="FJ4" s="57" t="s">
        <v>108</v>
      </c>
      <c r="FK4" s="62" t="e">
        <f>FG4-FF46+(FK25/1000)+(FK17/1000)</f>
        <v>#DIV/0!</v>
      </c>
      <c r="FL4" s="59" t="s">
        <v>109</v>
      </c>
    </row>
    <row r="5" spans="1:168" ht="15" customHeight="1" x14ac:dyDescent="0.25">
      <c r="A5" s="4"/>
      <c r="B5" s="57" t="s">
        <v>108</v>
      </c>
      <c r="C5" s="58">
        <v>2</v>
      </c>
      <c r="D5" s="59" t="s">
        <v>109</v>
      </c>
      <c r="E5" s="8"/>
      <c r="F5" s="57" t="s">
        <v>110</v>
      </c>
      <c r="G5" s="58">
        <v>21</v>
      </c>
      <c r="H5" s="59" t="s">
        <v>111</v>
      </c>
      <c r="I5" s="8"/>
      <c r="J5" s="57" t="s">
        <v>110</v>
      </c>
      <c r="K5" s="58">
        <v>21</v>
      </c>
      <c r="L5" s="59" t="s">
        <v>111</v>
      </c>
      <c r="M5" s="8"/>
      <c r="N5" s="57" t="s">
        <v>110</v>
      </c>
      <c r="O5" s="58">
        <v>21</v>
      </c>
      <c r="P5" s="59" t="s">
        <v>111</v>
      </c>
      <c r="Q5" s="8"/>
      <c r="R5" s="57" t="s">
        <v>110</v>
      </c>
      <c r="S5" s="58">
        <v>21</v>
      </c>
      <c r="T5" s="59" t="s">
        <v>111</v>
      </c>
      <c r="U5" s="8"/>
      <c r="V5" s="57" t="s">
        <v>110</v>
      </c>
      <c r="W5" s="58">
        <v>21</v>
      </c>
      <c r="X5" s="59" t="s">
        <v>111</v>
      </c>
      <c r="Y5" s="8"/>
      <c r="Z5" s="57" t="s">
        <v>110</v>
      </c>
      <c r="AA5" s="58">
        <v>21</v>
      </c>
      <c r="AB5" s="59" t="s">
        <v>111</v>
      </c>
      <c r="AC5" s="8"/>
      <c r="AD5" s="57" t="s">
        <v>110</v>
      </c>
      <c r="AE5" s="58">
        <v>21</v>
      </c>
      <c r="AF5" s="59" t="s">
        <v>111</v>
      </c>
      <c r="AG5" s="8"/>
      <c r="AH5" s="57" t="s">
        <v>110</v>
      </c>
      <c r="AI5" s="58">
        <v>21</v>
      </c>
      <c r="AJ5" s="59" t="s">
        <v>111</v>
      </c>
      <c r="AK5" s="8"/>
      <c r="AL5" s="57" t="s">
        <v>110</v>
      </c>
      <c r="AM5" s="58">
        <v>21</v>
      </c>
      <c r="AN5" s="59" t="s">
        <v>111</v>
      </c>
      <c r="AO5" s="8"/>
      <c r="AP5" s="60" t="s">
        <v>110</v>
      </c>
      <c r="AQ5" s="63">
        <v>21</v>
      </c>
      <c r="AR5" s="61" t="s">
        <v>111</v>
      </c>
      <c r="AS5" s="56"/>
      <c r="AT5" s="57" t="s">
        <v>110</v>
      </c>
      <c r="AU5" s="58">
        <v>21</v>
      </c>
      <c r="AV5" s="59" t="s">
        <v>111</v>
      </c>
      <c r="AW5" s="8"/>
      <c r="AX5" s="57" t="s">
        <v>110</v>
      </c>
      <c r="AY5" s="58">
        <v>21</v>
      </c>
      <c r="AZ5" s="59" t="s">
        <v>111</v>
      </c>
      <c r="BA5" s="8"/>
      <c r="BB5" s="57" t="s">
        <v>110</v>
      </c>
      <c r="BC5" s="58">
        <v>21</v>
      </c>
      <c r="BD5" s="59" t="s">
        <v>111</v>
      </c>
      <c r="BE5" s="8"/>
      <c r="BF5" s="57" t="s">
        <v>110</v>
      </c>
      <c r="BG5" s="58">
        <v>21</v>
      </c>
      <c r="BH5" s="59" t="s">
        <v>111</v>
      </c>
      <c r="BI5" s="8"/>
      <c r="BJ5" s="57" t="s">
        <v>110</v>
      </c>
      <c r="BK5" s="58">
        <v>21</v>
      </c>
      <c r="BL5" s="59" t="s">
        <v>111</v>
      </c>
      <c r="BM5" s="8"/>
      <c r="BN5" s="57" t="s">
        <v>110</v>
      </c>
      <c r="BO5" s="58">
        <v>21</v>
      </c>
      <c r="BP5" s="59" t="s">
        <v>111</v>
      </c>
      <c r="BQ5" s="8"/>
      <c r="BR5" s="57" t="s">
        <v>110</v>
      </c>
      <c r="BS5" s="58">
        <v>21</v>
      </c>
      <c r="BT5" s="59" t="s">
        <v>111</v>
      </c>
      <c r="BU5" s="8"/>
      <c r="BV5" s="57" t="s">
        <v>110</v>
      </c>
      <c r="BW5" s="58">
        <v>21</v>
      </c>
      <c r="BX5" s="59" t="s">
        <v>111</v>
      </c>
      <c r="BY5" s="8"/>
      <c r="BZ5" s="57" t="s">
        <v>110</v>
      </c>
      <c r="CA5" s="58">
        <v>21</v>
      </c>
      <c r="CB5" s="59" t="s">
        <v>111</v>
      </c>
      <c r="CC5" s="8"/>
      <c r="CD5" s="57" t="s">
        <v>110</v>
      </c>
      <c r="CE5" s="58">
        <v>21</v>
      </c>
      <c r="CF5" s="59" t="s">
        <v>111</v>
      </c>
      <c r="CG5" s="8"/>
      <c r="CH5" s="57" t="s">
        <v>110</v>
      </c>
      <c r="CI5" s="58">
        <v>21</v>
      </c>
      <c r="CJ5" s="59" t="s">
        <v>111</v>
      </c>
      <c r="CK5" s="8"/>
      <c r="CL5" s="57" t="s">
        <v>110</v>
      </c>
      <c r="CM5" s="58">
        <v>21</v>
      </c>
      <c r="CN5" s="59" t="s">
        <v>111</v>
      </c>
      <c r="CO5" s="8"/>
      <c r="CP5" s="57" t="s">
        <v>110</v>
      </c>
      <c r="CQ5" s="58">
        <v>21</v>
      </c>
      <c r="CR5" s="59" t="s">
        <v>111</v>
      </c>
      <c r="CS5" s="8"/>
      <c r="CT5" s="57" t="s">
        <v>110</v>
      </c>
      <c r="CU5" s="58">
        <v>21</v>
      </c>
      <c r="CV5" s="59" t="s">
        <v>111</v>
      </c>
      <c r="CW5" s="8"/>
      <c r="CX5" s="57" t="s">
        <v>110</v>
      </c>
      <c r="CY5" s="58">
        <v>21</v>
      </c>
      <c r="CZ5" s="59" t="s">
        <v>111</v>
      </c>
      <c r="DA5" s="8"/>
      <c r="DB5" s="57" t="s">
        <v>110</v>
      </c>
      <c r="DC5" s="58">
        <v>21</v>
      </c>
      <c r="DD5" s="59" t="s">
        <v>111</v>
      </c>
      <c r="DE5" s="8"/>
      <c r="DF5" s="57" t="s">
        <v>110</v>
      </c>
      <c r="DG5" s="58">
        <v>21</v>
      </c>
      <c r="DH5" s="59" t="s">
        <v>111</v>
      </c>
      <c r="DI5" s="8"/>
      <c r="DJ5" s="57" t="s">
        <v>110</v>
      </c>
      <c r="DK5" s="58">
        <v>21</v>
      </c>
      <c r="DL5" s="59" t="s">
        <v>111</v>
      </c>
      <c r="DM5" s="8"/>
      <c r="DN5" s="57" t="s">
        <v>110</v>
      </c>
      <c r="DO5" s="58">
        <v>21</v>
      </c>
      <c r="DP5" s="59" t="s">
        <v>111</v>
      </c>
      <c r="DQ5" s="8"/>
      <c r="DR5" s="57" t="s">
        <v>110</v>
      </c>
      <c r="DS5" s="58">
        <v>21</v>
      </c>
      <c r="DT5" s="59" t="s">
        <v>111</v>
      </c>
      <c r="DU5" s="8"/>
      <c r="DV5" s="57" t="s">
        <v>110</v>
      </c>
      <c r="DW5" s="58">
        <v>21</v>
      </c>
      <c r="DX5" s="59" t="s">
        <v>111</v>
      </c>
      <c r="DY5" s="8"/>
      <c r="DZ5" s="57" t="s">
        <v>110</v>
      </c>
      <c r="EA5" s="58">
        <v>21</v>
      </c>
      <c r="EB5" s="59" t="s">
        <v>111</v>
      </c>
      <c r="EC5" s="8"/>
      <c r="ED5" s="57" t="s">
        <v>110</v>
      </c>
      <c r="EE5" s="58">
        <v>21</v>
      </c>
      <c r="EF5" s="59" t="s">
        <v>111</v>
      </c>
      <c r="EG5" s="8"/>
      <c r="EH5" s="57" t="s">
        <v>110</v>
      </c>
      <c r="EI5" s="58">
        <v>21</v>
      </c>
      <c r="EJ5" s="59" t="s">
        <v>111</v>
      </c>
      <c r="EK5" s="8"/>
      <c r="EL5" s="57" t="s">
        <v>110</v>
      </c>
      <c r="EM5" s="58">
        <v>21</v>
      </c>
      <c r="EN5" s="59" t="s">
        <v>111</v>
      </c>
      <c r="EO5" s="8"/>
      <c r="EP5" s="57" t="s">
        <v>110</v>
      </c>
      <c r="EQ5" s="58">
        <v>21</v>
      </c>
      <c r="ER5" s="59" t="s">
        <v>111</v>
      </c>
      <c r="ES5" s="8"/>
      <c r="ET5" s="57" t="s">
        <v>110</v>
      </c>
      <c r="EU5" s="58">
        <v>21</v>
      </c>
      <c r="EV5" s="59" t="s">
        <v>111</v>
      </c>
      <c r="EW5" s="8"/>
      <c r="EX5" s="57" t="s">
        <v>110</v>
      </c>
      <c r="EY5" s="58">
        <v>21</v>
      </c>
      <c r="EZ5" s="59" t="s">
        <v>111</v>
      </c>
      <c r="FA5" s="8"/>
      <c r="FB5" s="57" t="s">
        <v>110</v>
      </c>
      <c r="FC5" s="58">
        <v>21</v>
      </c>
      <c r="FD5" s="59" t="s">
        <v>111</v>
      </c>
      <c r="FE5" s="8"/>
      <c r="FF5" s="57" t="s">
        <v>110</v>
      </c>
      <c r="FG5" s="58">
        <v>21</v>
      </c>
      <c r="FH5" s="59" t="s">
        <v>111</v>
      </c>
      <c r="FI5" s="8"/>
      <c r="FJ5" s="57" t="s">
        <v>110</v>
      </c>
      <c r="FK5" s="58">
        <v>21</v>
      </c>
      <c r="FL5" s="59" t="s">
        <v>111</v>
      </c>
    </row>
    <row r="6" spans="1:168" ht="15.75" customHeight="1" x14ac:dyDescent="0.25">
      <c r="A6" s="4"/>
      <c r="B6" s="57" t="s">
        <v>110</v>
      </c>
      <c r="C6" s="58">
        <v>24</v>
      </c>
      <c r="D6" s="59" t="s">
        <v>111</v>
      </c>
      <c r="E6" s="8"/>
      <c r="F6" s="64" t="s">
        <v>112</v>
      </c>
      <c r="G6" s="65">
        <v>60</v>
      </c>
      <c r="H6" s="66" t="s">
        <v>113</v>
      </c>
      <c r="I6" s="8"/>
      <c r="J6" s="64" t="s">
        <v>112</v>
      </c>
      <c r="K6" s="65">
        <v>120</v>
      </c>
      <c r="L6" s="66" t="s">
        <v>113</v>
      </c>
      <c r="M6" s="8"/>
      <c r="N6" s="64" t="s">
        <v>112</v>
      </c>
      <c r="O6" s="65">
        <v>150</v>
      </c>
      <c r="P6" s="66" t="s">
        <v>113</v>
      </c>
      <c r="Q6" s="8"/>
      <c r="R6" s="64" t="s">
        <v>112</v>
      </c>
      <c r="S6" s="65">
        <v>150</v>
      </c>
      <c r="T6" s="66" t="s">
        <v>113</v>
      </c>
      <c r="U6" s="8"/>
      <c r="V6" s="64" t="s">
        <v>112</v>
      </c>
      <c r="W6" s="65">
        <v>150</v>
      </c>
      <c r="X6" s="66" t="s">
        <v>113</v>
      </c>
      <c r="Y6" s="8"/>
      <c r="Z6" s="64" t="s">
        <v>112</v>
      </c>
      <c r="AA6" s="65">
        <v>150</v>
      </c>
      <c r="AB6" s="66" t="s">
        <v>113</v>
      </c>
      <c r="AC6" s="8"/>
      <c r="AD6" s="64" t="s">
        <v>112</v>
      </c>
      <c r="AE6" s="65">
        <v>150</v>
      </c>
      <c r="AF6" s="66" t="s">
        <v>113</v>
      </c>
      <c r="AG6" s="8"/>
      <c r="AH6" s="64" t="s">
        <v>112</v>
      </c>
      <c r="AI6" s="65">
        <v>150</v>
      </c>
      <c r="AJ6" s="66" t="s">
        <v>113</v>
      </c>
      <c r="AK6" s="8"/>
      <c r="AL6" s="64" t="s">
        <v>112</v>
      </c>
      <c r="AM6" s="65"/>
      <c r="AN6" s="66" t="s">
        <v>113</v>
      </c>
      <c r="AO6" s="8"/>
      <c r="AP6" s="67" t="s">
        <v>112</v>
      </c>
      <c r="AQ6" s="68">
        <v>1.5</v>
      </c>
      <c r="AR6" s="69" t="s">
        <v>114</v>
      </c>
      <c r="AS6" s="56"/>
      <c r="AT6" s="64" t="s">
        <v>112</v>
      </c>
      <c r="AU6" s="70">
        <v>2</v>
      </c>
      <c r="AV6" s="66" t="s">
        <v>114</v>
      </c>
      <c r="AW6" s="8"/>
      <c r="AX6" s="64" t="s">
        <v>112</v>
      </c>
      <c r="AY6" s="70">
        <v>2</v>
      </c>
      <c r="AZ6" s="66" t="s">
        <v>114</v>
      </c>
      <c r="BA6" s="8"/>
      <c r="BB6" s="64" t="s">
        <v>112</v>
      </c>
      <c r="BC6" s="70">
        <v>2</v>
      </c>
      <c r="BD6" s="66" t="s">
        <v>114</v>
      </c>
      <c r="BE6" s="8"/>
      <c r="BF6" s="64" t="s">
        <v>112</v>
      </c>
      <c r="BG6" s="70">
        <v>2</v>
      </c>
      <c r="BH6" s="66" t="s">
        <v>114</v>
      </c>
      <c r="BI6" s="8"/>
      <c r="BJ6" s="64" t="s">
        <v>112</v>
      </c>
      <c r="BK6" s="70">
        <v>2</v>
      </c>
      <c r="BL6" s="66" t="s">
        <v>114</v>
      </c>
      <c r="BM6" s="8"/>
      <c r="BN6" s="64" t="s">
        <v>112</v>
      </c>
      <c r="BO6" s="70">
        <v>6</v>
      </c>
      <c r="BP6" s="66" t="s">
        <v>114</v>
      </c>
      <c r="BQ6" s="8"/>
      <c r="BR6" s="64" t="s">
        <v>112</v>
      </c>
      <c r="BS6" s="70">
        <v>8</v>
      </c>
      <c r="BT6" s="66" t="s">
        <v>114</v>
      </c>
      <c r="BU6" s="8"/>
      <c r="BV6" s="64" t="s">
        <v>112</v>
      </c>
      <c r="BW6" s="70">
        <v>8</v>
      </c>
      <c r="BX6" s="66" t="s">
        <v>114</v>
      </c>
      <c r="BY6" s="8"/>
      <c r="BZ6" s="64" t="s">
        <v>112</v>
      </c>
      <c r="CA6" s="70">
        <v>8</v>
      </c>
      <c r="CB6" s="66" t="s">
        <v>114</v>
      </c>
      <c r="CC6" s="8"/>
      <c r="CD6" s="64" t="s">
        <v>112</v>
      </c>
      <c r="CE6" s="70">
        <v>1</v>
      </c>
      <c r="CF6" s="66" t="s">
        <v>114</v>
      </c>
      <c r="CG6" s="8"/>
      <c r="CH6" s="64" t="s">
        <v>112</v>
      </c>
      <c r="CI6" s="70">
        <v>1</v>
      </c>
      <c r="CJ6" s="66" t="s">
        <v>114</v>
      </c>
      <c r="CK6" s="8"/>
      <c r="CL6" s="64" t="s">
        <v>112</v>
      </c>
      <c r="CM6" s="70">
        <v>1</v>
      </c>
      <c r="CN6" s="66" t="s">
        <v>114</v>
      </c>
      <c r="CO6" s="8"/>
      <c r="CP6" s="64" t="s">
        <v>112</v>
      </c>
      <c r="CQ6" s="70">
        <v>1</v>
      </c>
      <c r="CR6" s="66" t="s">
        <v>114</v>
      </c>
      <c r="CS6" s="8"/>
      <c r="CT6" s="64" t="s">
        <v>112</v>
      </c>
      <c r="CU6" s="70">
        <v>1</v>
      </c>
      <c r="CV6" s="66" t="s">
        <v>114</v>
      </c>
      <c r="CW6" s="8"/>
      <c r="CX6" s="64" t="s">
        <v>112</v>
      </c>
      <c r="CY6" s="70">
        <v>1</v>
      </c>
      <c r="CZ6" s="66" t="s">
        <v>114</v>
      </c>
      <c r="DA6" s="8"/>
      <c r="DB6" s="64" t="s">
        <v>112</v>
      </c>
      <c r="DC6" s="70">
        <v>1</v>
      </c>
      <c r="DD6" s="66" t="s">
        <v>114</v>
      </c>
      <c r="DE6" s="8"/>
      <c r="DF6" s="64" t="s">
        <v>112</v>
      </c>
      <c r="DG6" s="70">
        <v>1</v>
      </c>
      <c r="DH6" s="66" t="s">
        <v>114</v>
      </c>
      <c r="DI6" s="8"/>
      <c r="DJ6" s="64" t="s">
        <v>112</v>
      </c>
      <c r="DK6" s="70">
        <v>1</v>
      </c>
      <c r="DL6" s="66" t="s">
        <v>114</v>
      </c>
      <c r="DM6" s="8"/>
      <c r="DN6" s="64" t="s">
        <v>112</v>
      </c>
      <c r="DO6" s="70">
        <v>1</v>
      </c>
      <c r="DP6" s="66" t="s">
        <v>114</v>
      </c>
      <c r="DQ6" s="8"/>
      <c r="DR6" s="64" t="s">
        <v>112</v>
      </c>
      <c r="DS6" s="70">
        <v>1</v>
      </c>
      <c r="DT6" s="66" t="s">
        <v>114</v>
      </c>
      <c r="DU6" s="8"/>
      <c r="DV6" s="64" t="s">
        <v>112</v>
      </c>
      <c r="DW6" s="70">
        <v>1</v>
      </c>
      <c r="DX6" s="66" t="s">
        <v>114</v>
      </c>
      <c r="DY6" s="8"/>
      <c r="DZ6" s="64" t="s">
        <v>112</v>
      </c>
      <c r="EA6" s="70">
        <v>1</v>
      </c>
      <c r="EB6" s="66" t="s">
        <v>114</v>
      </c>
      <c r="EC6" s="8"/>
      <c r="ED6" s="64" t="s">
        <v>112</v>
      </c>
      <c r="EE6" s="70">
        <v>1</v>
      </c>
      <c r="EF6" s="66" t="s">
        <v>114</v>
      </c>
      <c r="EG6" s="8"/>
      <c r="EH6" s="64" t="s">
        <v>112</v>
      </c>
      <c r="EI6" s="70">
        <v>1</v>
      </c>
      <c r="EJ6" s="66" t="s">
        <v>114</v>
      </c>
      <c r="EK6" s="8"/>
      <c r="EL6" s="64" t="s">
        <v>112</v>
      </c>
      <c r="EM6" s="70">
        <v>1</v>
      </c>
      <c r="EN6" s="66" t="s">
        <v>114</v>
      </c>
      <c r="EO6" s="8"/>
      <c r="EP6" s="64" t="s">
        <v>112</v>
      </c>
      <c r="EQ6" s="70">
        <v>1</v>
      </c>
      <c r="ER6" s="66" t="s">
        <v>114</v>
      </c>
      <c r="ES6" s="8"/>
      <c r="ET6" s="64" t="s">
        <v>112</v>
      </c>
      <c r="EU6" s="70">
        <v>1</v>
      </c>
      <c r="EV6" s="66" t="s">
        <v>114</v>
      </c>
      <c r="EW6" s="8"/>
      <c r="EX6" s="64" t="s">
        <v>112</v>
      </c>
      <c r="EY6" s="70">
        <v>1</v>
      </c>
      <c r="EZ6" s="66" t="s">
        <v>114</v>
      </c>
      <c r="FA6" s="8"/>
      <c r="FB6" s="64" t="s">
        <v>112</v>
      </c>
      <c r="FC6" s="70">
        <v>1</v>
      </c>
      <c r="FD6" s="66" t="s">
        <v>114</v>
      </c>
      <c r="FE6" s="8"/>
      <c r="FF6" s="64" t="s">
        <v>112</v>
      </c>
      <c r="FG6" s="70">
        <v>1</v>
      </c>
      <c r="FH6" s="66" t="s">
        <v>114</v>
      </c>
      <c r="FI6" s="8"/>
      <c r="FJ6" s="64" t="s">
        <v>112</v>
      </c>
      <c r="FK6" s="70">
        <v>1</v>
      </c>
      <c r="FL6" s="66" t="s">
        <v>114</v>
      </c>
    </row>
    <row r="7" spans="1:168" ht="15.75" customHeight="1" x14ac:dyDescent="0.25">
      <c r="A7" s="4"/>
      <c r="B7" s="64" t="s">
        <v>112</v>
      </c>
      <c r="C7" s="70">
        <v>30</v>
      </c>
      <c r="D7" s="66" t="s">
        <v>113</v>
      </c>
      <c r="E7" s="8"/>
      <c r="F7" s="71" t="s">
        <v>115</v>
      </c>
      <c r="G7" s="72">
        <v>100</v>
      </c>
      <c r="H7" s="73" t="s">
        <v>116</v>
      </c>
      <c r="I7" s="8"/>
      <c r="J7" s="71" t="s">
        <v>115</v>
      </c>
      <c r="K7" s="72">
        <v>100</v>
      </c>
      <c r="L7" s="73" t="s">
        <v>116</v>
      </c>
      <c r="M7" s="8"/>
      <c r="N7" s="71" t="s">
        <v>115</v>
      </c>
      <c r="O7" s="72">
        <v>100</v>
      </c>
      <c r="P7" s="73" t="s">
        <v>116</v>
      </c>
      <c r="Q7" s="8"/>
      <c r="R7" s="71" t="s">
        <v>115</v>
      </c>
      <c r="S7" s="72">
        <v>100</v>
      </c>
      <c r="T7" s="73" t="s">
        <v>116</v>
      </c>
      <c r="U7" s="8"/>
      <c r="V7" s="71" t="s">
        <v>115</v>
      </c>
      <c r="W7" s="72">
        <v>100</v>
      </c>
      <c r="X7" s="73" t="s">
        <v>116</v>
      </c>
      <c r="Y7" s="8"/>
      <c r="Z7" s="71" t="s">
        <v>115</v>
      </c>
      <c r="AA7" s="72">
        <v>100</v>
      </c>
      <c r="AB7" s="73" t="s">
        <v>116</v>
      </c>
      <c r="AC7" s="8"/>
      <c r="AD7" s="71" t="s">
        <v>115</v>
      </c>
      <c r="AE7" s="72">
        <v>100</v>
      </c>
      <c r="AF7" s="73" t="s">
        <v>116</v>
      </c>
      <c r="AG7" s="8"/>
      <c r="AH7" s="71" t="s">
        <v>115</v>
      </c>
      <c r="AI7" s="72">
        <v>100</v>
      </c>
      <c r="AJ7" s="73" t="s">
        <v>116</v>
      </c>
      <c r="AK7" s="8"/>
      <c r="AL7" s="71" t="s">
        <v>115</v>
      </c>
      <c r="AM7" s="72">
        <v>100</v>
      </c>
      <c r="AN7" s="73" t="s">
        <v>116</v>
      </c>
      <c r="AO7" s="8"/>
      <c r="AP7" s="74" t="s">
        <v>115</v>
      </c>
      <c r="AQ7" s="75">
        <v>100</v>
      </c>
      <c r="AR7" s="76" t="s">
        <v>116</v>
      </c>
      <c r="AS7" s="56"/>
      <c r="AT7" s="71" t="s">
        <v>115</v>
      </c>
      <c r="AU7" s="72">
        <v>100</v>
      </c>
      <c r="AV7" s="73" t="s">
        <v>116</v>
      </c>
      <c r="AW7" s="8"/>
      <c r="AX7" s="71" t="s">
        <v>115</v>
      </c>
      <c r="AY7" s="72">
        <v>100</v>
      </c>
      <c r="AZ7" s="73" t="s">
        <v>116</v>
      </c>
      <c r="BA7" s="8"/>
      <c r="BB7" s="71" t="s">
        <v>115</v>
      </c>
      <c r="BC7" s="72">
        <v>100</v>
      </c>
      <c r="BD7" s="73" t="s">
        <v>116</v>
      </c>
      <c r="BE7" s="8"/>
      <c r="BF7" s="71" t="s">
        <v>115</v>
      </c>
      <c r="BG7" s="72">
        <v>100</v>
      </c>
      <c r="BH7" s="73" t="s">
        <v>116</v>
      </c>
      <c r="BI7" s="8"/>
      <c r="BJ7" s="71" t="s">
        <v>115</v>
      </c>
      <c r="BK7" s="72">
        <v>100</v>
      </c>
      <c r="BL7" s="73" t="s">
        <v>116</v>
      </c>
      <c r="BM7" s="8"/>
      <c r="BN7" s="71" t="s">
        <v>115</v>
      </c>
      <c r="BO7" s="72">
        <v>100</v>
      </c>
      <c r="BP7" s="73" t="s">
        <v>116</v>
      </c>
      <c r="BQ7" s="8"/>
      <c r="BR7" s="71" t="s">
        <v>115</v>
      </c>
      <c r="BS7" s="72">
        <v>100</v>
      </c>
      <c r="BT7" s="73" t="s">
        <v>116</v>
      </c>
      <c r="BU7" s="8"/>
      <c r="BV7" s="71" t="s">
        <v>115</v>
      </c>
      <c r="BW7" s="72">
        <v>100</v>
      </c>
      <c r="BX7" s="73" t="s">
        <v>116</v>
      </c>
      <c r="BY7" s="8"/>
      <c r="BZ7" s="71" t="s">
        <v>115</v>
      </c>
      <c r="CA7" s="72">
        <v>100</v>
      </c>
      <c r="CB7" s="73" t="s">
        <v>116</v>
      </c>
      <c r="CC7" s="8"/>
      <c r="CD7" s="71" t="s">
        <v>115</v>
      </c>
      <c r="CE7" s="72">
        <v>100</v>
      </c>
      <c r="CF7" s="73" t="s">
        <v>116</v>
      </c>
      <c r="CG7" s="8"/>
      <c r="CH7" s="71" t="s">
        <v>115</v>
      </c>
      <c r="CI7" s="72">
        <v>100</v>
      </c>
      <c r="CJ7" s="73" t="s">
        <v>116</v>
      </c>
      <c r="CK7" s="8"/>
      <c r="CL7" s="71" t="s">
        <v>115</v>
      </c>
      <c r="CM7" s="72">
        <v>100</v>
      </c>
      <c r="CN7" s="73" t="s">
        <v>116</v>
      </c>
      <c r="CO7" s="8"/>
      <c r="CP7" s="71" t="s">
        <v>115</v>
      </c>
      <c r="CQ7" s="72">
        <v>100</v>
      </c>
      <c r="CR7" s="73" t="s">
        <v>116</v>
      </c>
      <c r="CS7" s="8"/>
      <c r="CT7" s="71" t="s">
        <v>115</v>
      </c>
      <c r="CU7" s="72">
        <v>100</v>
      </c>
      <c r="CV7" s="73" t="s">
        <v>116</v>
      </c>
      <c r="CW7" s="8"/>
      <c r="CX7" s="71" t="s">
        <v>115</v>
      </c>
      <c r="CY7" s="72">
        <v>100</v>
      </c>
      <c r="CZ7" s="73" t="s">
        <v>116</v>
      </c>
      <c r="DA7" s="8"/>
      <c r="DB7" s="71" t="s">
        <v>115</v>
      </c>
      <c r="DC7" s="72">
        <v>100</v>
      </c>
      <c r="DD7" s="73" t="s">
        <v>116</v>
      </c>
      <c r="DE7" s="8"/>
      <c r="DF7" s="71" t="s">
        <v>115</v>
      </c>
      <c r="DG7" s="72">
        <v>100</v>
      </c>
      <c r="DH7" s="73" t="s">
        <v>116</v>
      </c>
      <c r="DI7" s="8"/>
      <c r="DJ7" s="71" t="s">
        <v>115</v>
      </c>
      <c r="DK7" s="72">
        <v>100</v>
      </c>
      <c r="DL7" s="73" t="s">
        <v>116</v>
      </c>
      <c r="DM7" s="8"/>
      <c r="DN7" s="71" t="s">
        <v>115</v>
      </c>
      <c r="DO7" s="72">
        <v>100</v>
      </c>
      <c r="DP7" s="73" t="s">
        <v>116</v>
      </c>
      <c r="DQ7" s="8"/>
      <c r="DR7" s="71" t="s">
        <v>115</v>
      </c>
      <c r="DS7" s="72">
        <v>100</v>
      </c>
      <c r="DT7" s="73" t="s">
        <v>116</v>
      </c>
      <c r="DU7" s="8"/>
      <c r="DV7" s="71" t="s">
        <v>115</v>
      </c>
      <c r="DW7" s="72">
        <v>100</v>
      </c>
      <c r="DX7" s="73" t="s">
        <v>116</v>
      </c>
      <c r="DY7" s="8"/>
      <c r="DZ7" s="71" t="s">
        <v>115</v>
      </c>
      <c r="EA7" s="72">
        <v>100</v>
      </c>
      <c r="EB7" s="73" t="s">
        <v>116</v>
      </c>
      <c r="EC7" s="8"/>
      <c r="ED7" s="71" t="s">
        <v>115</v>
      </c>
      <c r="EE7" s="72">
        <v>100</v>
      </c>
      <c r="EF7" s="73" t="s">
        <v>116</v>
      </c>
      <c r="EG7" s="8"/>
      <c r="EH7" s="71" t="s">
        <v>115</v>
      </c>
      <c r="EI7" s="72">
        <v>100</v>
      </c>
      <c r="EJ7" s="73" t="s">
        <v>116</v>
      </c>
      <c r="EK7" s="8"/>
      <c r="EL7" s="71" t="s">
        <v>115</v>
      </c>
      <c r="EM7" s="72">
        <v>100</v>
      </c>
      <c r="EN7" s="73" t="s">
        <v>116</v>
      </c>
      <c r="EO7" s="8"/>
      <c r="EP7" s="71" t="s">
        <v>115</v>
      </c>
      <c r="EQ7" s="72">
        <v>100</v>
      </c>
      <c r="ER7" s="73" t="s">
        <v>116</v>
      </c>
      <c r="ES7" s="8"/>
      <c r="ET7" s="71" t="s">
        <v>115</v>
      </c>
      <c r="EU7" s="72">
        <v>100</v>
      </c>
      <c r="EV7" s="73" t="s">
        <v>116</v>
      </c>
      <c r="EW7" s="8"/>
      <c r="EX7" s="71" t="s">
        <v>115</v>
      </c>
      <c r="EY7" s="72">
        <v>100</v>
      </c>
      <c r="EZ7" s="73" t="s">
        <v>116</v>
      </c>
      <c r="FA7" s="8"/>
      <c r="FB7" s="71" t="s">
        <v>115</v>
      </c>
      <c r="FC7" s="72">
        <v>100</v>
      </c>
      <c r="FD7" s="73" t="s">
        <v>116</v>
      </c>
      <c r="FE7" s="8"/>
      <c r="FF7" s="71" t="s">
        <v>115</v>
      </c>
      <c r="FG7" s="72">
        <v>100</v>
      </c>
      <c r="FH7" s="73" t="s">
        <v>116</v>
      </c>
      <c r="FI7" s="8"/>
      <c r="FJ7" s="71" t="s">
        <v>115</v>
      </c>
      <c r="FK7" s="72">
        <v>100</v>
      </c>
      <c r="FL7" s="73" t="s">
        <v>116</v>
      </c>
    </row>
    <row r="8" spans="1:168" ht="15.75" customHeight="1" x14ac:dyDescent="0.25">
      <c r="A8" s="4"/>
      <c r="B8" s="71" t="s">
        <v>115</v>
      </c>
      <c r="C8" s="72">
        <v>100</v>
      </c>
      <c r="D8" s="73" t="s">
        <v>116</v>
      </c>
      <c r="E8" s="11"/>
      <c r="F8" s="29"/>
      <c r="G8" s="29"/>
      <c r="H8" s="29"/>
      <c r="I8" s="2"/>
      <c r="J8" s="29"/>
      <c r="K8" s="29"/>
      <c r="L8" s="29"/>
      <c r="M8" s="2"/>
      <c r="N8" s="29"/>
      <c r="O8" s="29"/>
      <c r="P8" s="29"/>
      <c r="Q8" s="2"/>
      <c r="R8" s="29"/>
      <c r="S8" s="29"/>
      <c r="T8" s="29"/>
      <c r="U8" s="2"/>
      <c r="V8" s="29"/>
      <c r="W8" s="29"/>
      <c r="X8" s="29"/>
      <c r="Y8" s="2"/>
      <c r="Z8" s="29"/>
      <c r="AA8" s="29"/>
      <c r="AB8" s="29"/>
      <c r="AC8" s="2"/>
      <c r="AD8" s="29"/>
      <c r="AE8" s="29"/>
      <c r="AF8" s="29"/>
      <c r="AG8" s="2"/>
      <c r="AH8" s="29"/>
      <c r="AI8" s="29"/>
      <c r="AJ8" s="29"/>
      <c r="AK8" s="2"/>
      <c r="AL8" s="29"/>
      <c r="AM8" s="29"/>
      <c r="AN8" s="29"/>
      <c r="AO8" s="31"/>
      <c r="AP8" s="77"/>
      <c r="AQ8" s="77"/>
      <c r="AR8" s="77"/>
      <c r="AS8" s="48"/>
      <c r="AT8" s="78"/>
      <c r="AU8" s="29"/>
      <c r="AV8" s="29"/>
      <c r="AW8" s="2"/>
      <c r="AX8" s="29"/>
      <c r="AY8" s="29"/>
      <c r="AZ8" s="29"/>
      <c r="BA8" s="2"/>
      <c r="BB8" s="29"/>
      <c r="BC8" s="29"/>
      <c r="BD8" s="29"/>
      <c r="BE8" s="2"/>
      <c r="BF8" s="29"/>
      <c r="BG8" s="29"/>
      <c r="BH8" s="29"/>
      <c r="BI8" s="2"/>
      <c r="BJ8" s="29"/>
      <c r="BK8" s="29"/>
      <c r="BL8" s="29"/>
      <c r="BM8" s="2"/>
      <c r="BN8" s="29"/>
      <c r="BO8" s="29"/>
      <c r="BP8" s="29"/>
      <c r="BQ8" s="2"/>
      <c r="BR8" s="29"/>
      <c r="BS8" s="29"/>
      <c r="BT8" s="29"/>
      <c r="BU8" s="2"/>
      <c r="BV8" s="29"/>
      <c r="BW8" s="29"/>
      <c r="BX8" s="29"/>
      <c r="BY8" s="2"/>
      <c r="BZ8" s="29"/>
      <c r="CA8" s="29"/>
      <c r="CB8" s="29"/>
      <c r="CC8" s="2"/>
      <c r="CD8" s="29"/>
      <c r="CE8" s="29"/>
      <c r="CF8" s="29"/>
      <c r="CG8" s="2"/>
      <c r="CH8" s="29"/>
      <c r="CI8" s="29"/>
      <c r="CJ8" s="29"/>
      <c r="CK8" s="2"/>
      <c r="CL8" s="29"/>
      <c r="CM8" s="29"/>
      <c r="CN8" s="29"/>
      <c r="CO8" s="2"/>
      <c r="CP8" s="29"/>
      <c r="CQ8" s="29"/>
      <c r="CR8" s="29"/>
      <c r="CS8" s="2"/>
      <c r="CT8" s="29"/>
      <c r="CU8" s="29"/>
      <c r="CV8" s="29"/>
      <c r="CW8" s="2"/>
      <c r="CX8" s="29"/>
      <c r="CY8" s="29"/>
      <c r="CZ8" s="29"/>
      <c r="DA8" s="2"/>
      <c r="DB8" s="29"/>
      <c r="DC8" s="29"/>
      <c r="DD8" s="29"/>
      <c r="DE8" s="2"/>
      <c r="DF8" s="29"/>
      <c r="DG8" s="29"/>
      <c r="DH8" s="29"/>
      <c r="DI8" s="2"/>
      <c r="DJ8" s="29"/>
      <c r="DK8" s="29"/>
      <c r="DL8" s="29"/>
      <c r="DM8" s="2"/>
      <c r="DN8" s="29"/>
      <c r="DO8" s="29"/>
      <c r="DP8" s="29"/>
      <c r="DQ8" s="2"/>
      <c r="DR8" s="29"/>
      <c r="DS8" s="29"/>
      <c r="DT8" s="29"/>
      <c r="DU8" s="2"/>
      <c r="DV8" s="29"/>
      <c r="DW8" s="29"/>
      <c r="DX8" s="29"/>
      <c r="DY8" s="2"/>
      <c r="DZ8" s="29"/>
      <c r="EA8" s="29"/>
      <c r="EB8" s="29"/>
      <c r="EC8" s="2"/>
      <c r="ED8" s="29"/>
      <c r="EE8" s="29"/>
      <c r="EF8" s="29"/>
      <c r="EG8" s="2"/>
      <c r="EH8" s="29"/>
      <c r="EI8" s="29"/>
      <c r="EJ8" s="29"/>
      <c r="EK8" s="2"/>
      <c r="EL8" s="29"/>
      <c r="EM8" s="29"/>
      <c r="EN8" s="29"/>
      <c r="EO8" s="2"/>
      <c r="EP8" s="29"/>
      <c r="EQ8" s="29"/>
      <c r="ER8" s="29"/>
      <c r="ES8" s="2"/>
      <c r="ET8" s="29"/>
      <c r="EU8" s="29"/>
      <c r="EV8" s="29"/>
      <c r="EW8" s="2"/>
      <c r="EX8" s="29"/>
      <c r="EY8" s="29"/>
      <c r="EZ8" s="29"/>
      <c r="FA8" s="2"/>
      <c r="FB8" s="29"/>
      <c r="FC8" s="29"/>
      <c r="FD8" s="29"/>
      <c r="FE8" s="2"/>
      <c r="FF8" s="29"/>
      <c r="FG8" s="29"/>
      <c r="FH8" s="29"/>
      <c r="FI8" s="2"/>
      <c r="FJ8" s="29"/>
      <c r="FK8" s="29"/>
      <c r="FL8" s="29"/>
    </row>
    <row r="9" spans="1:168" ht="15" customHeight="1" x14ac:dyDescent="0.25">
      <c r="A9" s="4"/>
      <c r="B9" s="50" t="s">
        <v>117</v>
      </c>
      <c r="C9" s="51">
        <v>20</v>
      </c>
      <c r="D9" s="79" t="s">
        <v>116</v>
      </c>
      <c r="E9" s="11"/>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31"/>
      <c r="AP9" s="48"/>
      <c r="AQ9" s="48"/>
      <c r="AR9" s="48"/>
      <c r="AS9" s="48"/>
      <c r="AT9" s="34"/>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row>
    <row r="10" spans="1:168" ht="15.75" customHeight="1" x14ac:dyDescent="0.25">
      <c r="A10" s="4"/>
      <c r="B10" s="64" t="s">
        <v>118</v>
      </c>
      <c r="C10" s="70">
        <v>80</v>
      </c>
      <c r="D10" s="66" t="s">
        <v>116</v>
      </c>
      <c r="E10" s="11"/>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31"/>
      <c r="AP10" s="48"/>
      <c r="AQ10" s="48"/>
      <c r="AR10" s="48"/>
      <c r="AS10" s="48"/>
      <c r="AT10" s="34"/>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row>
    <row r="11" spans="1:168" ht="15" customHeight="1" x14ac:dyDescent="0.25">
      <c r="A11" s="2"/>
      <c r="B11" s="80"/>
      <c r="C11" s="29"/>
      <c r="D11" s="29"/>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31"/>
      <c r="AP11" s="48"/>
      <c r="AQ11" s="48"/>
      <c r="AR11" s="48"/>
      <c r="AS11" s="48"/>
      <c r="AT11" s="34"/>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row>
    <row r="12" spans="1:168" ht="15" customHeight="1" x14ac:dyDescent="0.25">
      <c r="A12" s="2"/>
      <c r="B12" s="81"/>
      <c r="C12" s="81"/>
      <c r="D12" s="81"/>
      <c r="E12" s="2"/>
      <c r="F12" s="81"/>
      <c r="G12" s="81"/>
      <c r="H12" s="81"/>
      <c r="I12" s="2"/>
      <c r="J12" s="81"/>
      <c r="K12" s="81"/>
      <c r="L12" s="81"/>
      <c r="M12" s="2"/>
      <c r="N12" s="81"/>
      <c r="O12" s="81"/>
      <c r="P12" s="81"/>
      <c r="Q12" s="2"/>
      <c r="R12" s="81"/>
      <c r="S12" s="81"/>
      <c r="T12" s="81"/>
      <c r="U12" s="2"/>
      <c r="V12" s="81"/>
      <c r="W12" s="81"/>
      <c r="X12" s="81"/>
      <c r="Y12" s="2"/>
      <c r="Z12" s="81"/>
      <c r="AA12" s="81"/>
      <c r="AB12" s="81"/>
      <c r="AC12" s="2"/>
      <c r="AD12" s="81"/>
      <c r="AE12" s="81"/>
      <c r="AF12" s="81"/>
      <c r="AG12" s="2"/>
      <c r="AH12" s="81"/>
      <c r="AI12" s="81"/>
      <c r="AJ12" s="81"/>
      <c r="AK12" s="2"/>
      <c r="AL12" s="81"/>
      <c r="AM12" s="81"/>
      <c r="AN12" s="81"/>
      <c r="AO12" s="31"/>
      <c r="AP12" s="82"/>
      <c r="AQ12" s="82"/>
      <c r="AR12" s="82"/>
      <c r="AS12" s="48"/>
      <c r="AT12" s="83"/>
      <c r="AU12" s="81"/>
      <c r="AV12" s="81"/>
      <c r="AW12" s="2"/>
      <c r="AX12" s="81"/>
      <c r="AY12" s="81"/>
      <c r="AZ12" s="81"/>
      <c r="BA12" s="2"/>
      <c r="BB12" s="81"/>
      <c r="BC12" s="81"/>
      <c r="BD12" s="81"/>
      <c r="BE12" s="2"/>
      <c r="BF12" s="81"/>
      <c r="BG12" s="81"/>
      <c r="BH12" s="81"/>
      <c r="BI12" s="2"/>
      <c r="BJ12" s="81"/>
      <c r="BK12" s="81"/>
      <c r="BL12" s="81"/>
      <c r="BM12" s="2"/>
      <c r="BN12" s="81"/>
      <c r="BO12" s="81"/>
      <c r="BP12" s="81"/>
      <c r="BQ12" s="2"/>
      <c r="BR12" s="81"/>
      <c r="BS12" s="81"/>
      <c r="BT12" s="81"/>
      <c r="BU12" s="2"/>
      <c r="BV12" s="81"/>
      <c r="BW12" s="81"/>
      <c r="BX12" s="81"/>
      <c r="BY12" s="2"/>
      <c r="BZ12" s="81"/>
      <c r="CA12" s="81"/>
      <c r="CB12" s="81"/>
      <c r="CC12" s="2"/>
      <c r="CD12" s="81"/>
      <c r="CE12" s="81"/>
      <c r="CF12" s="81"/>
      <c r="CG12" s="2"/>
      <c r="CH12" s="81"/>
      <c r="CI12" s="81"/>
      <c r="CJ12" s="81"/>
      <c r="CK12" s="2"/>
      <c r="CL12" s="81"/>
      <c r="CM12" s="81"/>
      <c r="CN12" s="81"/>
      <c r="CO12" s="2"/>
      <c r="CP12" s="81"/>
      <c r="CQ12" s="81"/>
      <c r="CR12" s="81"/>
      <c r="CS12" s="2"/>
      <c r="CT12" s="81"/>
      <c r="CU12" s="81"/>
      <c r="CV12" s="81"/>
      <c r="CW12" s="2"/>
      <c r="CX12" s="81"/>
      <c r="CY12" s="81"/>
      <c r="CZ12" s="81"/>
      <c r="DA12" s="2"/>
      <c r="DB12" s="81"/>
      <c r="DC12" s="81"/>
      <c r="DD12" s="81"/>
      <c r="DE12" s="2"/>
      <c r="DF12" s="81"/>
      <c r="DG12" s="81"/>
      <c r="DH12" s="81"/>
      <c r="DI12" s="2"/>
      <c r="DJ12" s="81"/>
      <c r="DK12" s="81"/>
      <c r="DL12" s="81"/>
      <c r="DM12" s="2"/>
      <c r="DN12" s="81"/>
      <c r="DO12" s="81"/>
      <c r="DP12" s="81"/>
      <c r="DQ12" s="2"/>
      <c r="DR12" s="81"/>
      <c r="DS12" s="81"/>
      <c r="DT12" s="81"/>
      <c r="DU12" s="2"/>
      <c r="DV12" s="81"/>
      <c r="DW12" s="81"/>
      <c r="DX12" s="81"/>
      <c r="DY12" s="2"/>
      <c r="DZ12" s="81"/>
      <c r="EA12" s="81"/>
      <c r="EB12" s="81"/>
      <c r="EC12" s="2"/>
      <c r="ED12" s="81"/>
      <c r="EE12" s="81"/>
      <c r="EF12" s="81"/>
      <c r="EG12" s="2"/>
      <c r="EH12" s="81"/>
      <c r="EI12" s="81"/>
      <c r="EJ12" s="81"/>
      <c r="EK12" s="2"/>
      <c r="EL12" s="81"/>
      <c r="EM12" s="81"/>
      <c r="EN12" s="81"/>
      <c r="EO12" s="2"/>
      <c r="EP12" s="81"/>
      <c r="EQ12" s="81"/>
      <c r="ER12" s="81"/>
      <c r="ES12" s="2"/>
      <c r="ET12" s="81"/>
      <c r="EU12" s="81"/>
      <c r="EV12" s="81"/>
      <c r="EW12" s="2"/>
      <c r="EX12" s="81"/>
      <c r="EY12" s="81"/>
      <c r="EZ12" s="81"/>
      <c r="FA12" s="2"/>
      <c r="FB12" s="81"/>
      <c r="FC12" s="81"/>
      <c r="FD12" s="81"/>
      <c r="FE12" s="2"/>
      <c r="FF12" s="81"/>
      <c r="FG12" s="81"/>
      <c r="FH12" s="81"/>
      <c r="FI12" s="2"/>
      <c r="FJ12" s="81"/>
      <c r="FK12" s="81"/>
      <c r="FL12" s="81"/>
    </row>
    <row r="13" spans="1:168" ht="15" customHeight="1" x14ac:dyDescent="0.25">
      <c r="A13" s="84"/>
      <c r="B13" s="85" t="s">
        <v>119</v>
      </c>
      <c r="C13" s="86" t="s">
        <v>23</v>
      </c>
      <c r="D13" s="87"/>
      <c r="E13" s="88"/>
      <c r="F13" s="85" t="s">
        <v>119</v>
      </c>
      <c r="G13" s="89" t="s">
        <v>23</v>
      </c>
      <c r="H13" s="87"/>
      <c r="I13" s="88"/>
      <c r="J13" s="85" t="s">
        <v>119</v>
      </c>
      <c r="K13" s="89" t="s">
        <v>23</v>
      </c>
      <c r="L13" s="87"/>
      <c r="M13" s="88"/>
      <c r="N13" s="85" t="s">
        <v>119</v>
      </c>
      <c r="O13" s="89" t="s">
        <v>23</v>
      </c>
      <c r="P13" s="87"/>
      <c r="Q13" s="88"/>
      <c r="R13" s="85" t="s">
        <v>119</v>
      </c>
      <c r="S13" s="89" t="s">
        <v>23</v>
      </c>
      <c r="T13" s="87"/>
      <c r="U13" s="88"/>
      <c r="V13" s="85" t="s">
        <v>119</v>
      </c>
      <c r="W13" s="89" t="s">
        <v>23</v>
      </c>
      <c r="X13" s="87"/>
      <c r="Y13" s="88"/>
      <c r="Z13" s="85" t="s">
        <v>119</v>
      </c>
      <c r="AA13" s="89" t="s">
        <v>23</v>
      </c>
      <c r="AB13" s="87"/>
      <c r="AC13" s="88"/>
      <c r="AD13" s="85" t="s">
        <v>119</v>
      </c>
      <c r="AE13" s="89" t="s">
        <v>23</v>
      </c>
      <c r="AF13" s="87"/>
      <c r="AG13" s="88"/>
      <c r="AH13" s="85" t="s">
        <v>119</v>
      </c>
      <c r="AI13" s="89" t="s">
        <v>23</v>
      </c>
      <c r="AJ13" s="87"/>
      <c r="AK13" s="88"/>
      <c r="AL13" s="85" t="s">
        <v>119</v>
      </c>
      <c r="AM13" s="89" t="s">
        <v>23</v>
      </c>
      <c r="AN13" s="87"/>
      <c r="AO13" s="88"/>
      <c r="AP13" s="90" t="s">
        <v>119</v>
      </c>
      <c r="AQ13" s="91" t="s">
        <v>27</v>
      </c>
      <c r="AR13" s="92"/>
      <c r="AS13" s="93"/>
      <c r="AT13" s="85" t="s">
        <v>119</v>
      </c>
      <c r="AU13" s="89" t="s">
        <v>57</v>
      </c>
      <c r="AV13" s="87"/>
      <c r="AW13" s="88"/>
      <c r="AX13" s="85" t="s">
        <v>119</v>
      </c>
      <c r="AY13" s="89" t="s">
        <v>59</v>
      </c>
      <c r="AZ13" s="87"/>
      <c r="BA13" s="88"/>
      <c r="BB13" s="85" t="s">
        <v>119</v>
      </c>
      <c r="BC13" s="89" t="s">
        <v>27</v>
      </c>
      <c r="BD13" s="87"/>
      <c r="BE13" s="88"/>
      <c r="BF13" s="85" t="s">
        <v>119</v>
      </c>
      <c r="BG13" s="89" t="s">
        <v>57</v>
      </c>
      <c r="BH13" s="87"/>
      <c r="BI13" s="88"/>
      <c r="BJ13" s="85" t="s">
        <v>119</v>
      </c>
      <c r="BK13" s="89" t="s">
        <v>59</v>
      </c>
      <c r="BL13" s="87"/>
      <c r="BM13" s="88"/>
      <c r="BN13" s="85" t="s">
        <v>119</v>
      </c>
      <c r="BO13" s="89" t="s">
        <v>27</v>
      </c>
      <c r="BP13" s="87"/>
      <c r="BQ13" s="88"/>
      <c r="BR13" s="85" t="s">
        <v>119</v>
      </c>
      <c r="BS13" s="89" t="s">
        <v>57</v>
      </c>
      <c r="BT13" s="87"/>
      <c r="BU13" s="88"/>
      <c r="BV13" s="85" t="s">
        <v>119</v>
      </c>
      <c r="BW13" s="89" t="s">
        <v>59</v>
      </c>
      <c r="BX13" s="87"/>
      <c r="BY13" s="88"/>
      <c r="BZ13" s="85" t="s">
        <v>119</v>
      </c>
      <c r="CA13" s="89" t="s">
        <v>27</v>
      </c>
      <c r="CB13" s="87"/>
      <c r="CC13" s="88"/>
      <c r="CD13" s="85" t="s">
        <v>119</v>
      </c>
      <c r="CE13" s="89" t="s">
        <v>23</v>
      </c>
      <c r="CF13" s="87"/>
      <c r="CG13" s="88"/>
      <c r="CH13" s="85" t="s">
        <v>119</v>
      </c>
      <c r="CI13" s="89" t="s">
        <v>57</v>
      </c>
      <c r="CJ13" s="87"/>
      <c r="CK13" s="88"/>
      <c r="CL13" s="85" t="s">
        <v>119</v>
      </c>
      <c r="CM13" s="89" t="s">
        <v>27</v>
      </c>
      <c r="CN13" s="87"/>
      <c r="CO13" s="88"/>
      <c r="CP13" s="85" t="s">
        <v>119</v>
      </c>
      <c r="CQ13" s="89" t="s">
        <v>23</v>
      </c>
      <c r="CR13" s="87"/>
      <c r="CS13" s="88"/>
      <c r="CT13" s="85" t="s">
        <v>119</v>
      </c>
      <c r="CU13" s="89" t="s">
        <v>57</v>
      </c>
      <c r="CV13" s="87"/>
      <c r="CW13" s="88"/>
      <c r="CX13" s="85" t="s">
        <v>119</v>
      </c>
      <c r="CY13" s="89" t="s">
        <v>27</v>
      </c>
      <c r="CZ13" s="87"/>
      <c r="DA13" s="88"/>
      <c r="DB13" s="85" t="s">
        <v>119</v>
      </c>
      <c r="DC13" s="89" t="s">
        <v>23</v>
      </c>
      <c r="DD13" s="87"/>
      <c r="DE13" s="88"/>
      <c r="DF13" s="85" t="s">
        <v>119</v>
      </c>
      <c r="DG13" s="89" t="s">
        <v>57</v>
      </c>
      <c r="DH13" s="87"/>
      <c r="DI13" s="88"/>
      <c r="DJ13" s="85" t="s">
        <v>119</v>
      </c>
      <c r="DK13" s="89" t="s">
        <v>27</v>
      </c>
      <c r="DL13" s="87"/>
      <c r="DM13" s="88"/>
      <c r="DN13" s="85" t="s">
        <v>119</v>
      </c>
      <c r="DO13" s="89" t="s">
        <v>23</v>
      </c>
      <c r="DP13" s="87"/>
      <c r="DQ13" s="88"/>
      <c r="DR13" s="85" t="s">
        <v>119</v>
      </c>
      <c r="DS13" s="89" t="s">
        <v>57</v>
      </c>
      <c r="DT13" s="87"/>
      <c r="DU13" s="88"/>
      <c r="DV13" s="85" t="s">
        <v>119</v>
      </c>
      <c r="DW13" s="89" t="s">
        <v>27</v>
      </c>
      <c r="DX13" s="87"/>
      <c r="DY13" s="88"/>
      <c r="DZ13" s="85" t="s">
        <v>119</v>
      </c>
      <c r="EA13" s="89" t="s">
        <v>23</v>
      </c>
      <c r="EB13" s="87"/>
      <c r="EC13" s="88"/>
      <c r="ED13" s="85" t="s">
        <v>119</v>
      </c>
      <c r="EE13" s="89" t="s">
        <v>57</v>
      </c>
      <c r="EF13" s="87"/>
      <c r="EG13" s="88"/>
      <c r="EH13" s="85" t="s">
        <v>119</v>
      </c>
      <c r="EI13" s="89" t="s">
        <v>27</v>
      </c>
      <c r="EJ13" s="87"/>
      <c r="EK13" s="88"/>
      <c r="EL13" s="85" t="s">
        <v>119</v>
      </c>
      <c r="EM13" s="89" t="s">
        <v>23</v>
      </c>
      <c r="EN13" s="87"/>
      <c r="EO13" s="88"/>
      <c r="EP13" s="85" t="s">
        <v>119</v>
      </c>
      <c r="EQ13" s="89" t="s">
        <v>57</v>
      </c>
      <c r="ER13" s="87"/>
      <c r="ES13" s="88"/>
      <c r="ET13" s="85" t="s">
        <v>119</v>
      </c>
      <c r="EU13" s="89" t="s">
        <v>27</v>
      </c>
      <c r="EV13" s="87"/>
      <c r="EW13" s="88"/>
      <c r="EX13" s="85" t="s">
        <v>119</v>
      </c>
      <c r="EY13" s="89" t="s">
        <v>23</v>
      </c>
      <c r="EZ13" s="87"/>
      <c r="FA13" s="88"/>
      <c r="FB13" s="85" t="s">
        <v>119</v>
      </c>
      <c r="FC13" s="89" t="s">
        <v>57</v>
      </c>
      <c r="FD13" s="87"/>
      <c r="FE13" s="88"/>
      <c r="FF13" s="85" t="s">
        <v>119</v>
      </c>
      <c r="FG13" s="89" t="s">
        <v>27</v>
      </c>
      <c r="FH13" s="87"/>
      <c r="FI13" s="88"/>
      <c r="FJ13" s="85" t="s">
        <v>119</v>
      </c>
      <c r="FK13" s="89" t="s">
        <v>23</v>
      </c>
      <c r="FL13" s="87"/>
    </row>
    <row r="14" spans="1:168" ht="15" customHeight="1" x14ac:dyDescent="0.25">
      <c r="A14" s="84"/>
      <c r="B14" s="94" t="s">
        <v>106</v>
      </c>
      <c r="C14" s="13">
        <f>C4*(C8/100)</f>
        <v>2</v>
      </c>
      <c r="D14" s="95" t="s">
        <v>120</v>
      </c>
      <c r="E14" s="88"/>
      <c r="F14" s="96" t="s">
        <v>106</v>
      </c>
      <c r="G14" s="58">
        <v>2</v>
      </c>
      <c r="H14" s="97" t="s">
        <v>120</v>
      </c>
      <c r="I14" s="88"/>
      <c r="J14" s="96" t="s">
        <v>106</v>
      </c>
      <c r="K14" s="58">
        <v>2</v>
      </c>
      <c r="L14" s="97" t="s">
        <v>120</v>
      </c>
      <c r="M14" s="88"/>
      <c r="N14" s="96" t="s">
        <v>106</v>
      </c>
      <c r="O14" s="58">
        <v>2</v>
      </c>
      <c r="P14" s="97" t="s">
        <v>120</v>
      </c>
      <c r="Q14" s="88"/>
      <c r="R14" s="96" t="s">
        <v>106</v>
      </c>
      <c r="S14" s="58">
        <v>2</v>
      </c>
      <c r="T14" s="97" t="s">
        <v>120</v>
      </c>
      <c r="U14" s="88"/>
      <c r="V14" s="96" t="s">
        <v>106</v>
      </c>
      <c r="W14" s="58">
        <v>2</v>
      </c>
      <c r="X14" s="97" t="s">
        <v>120</v>
      </c>
      <c r="Y14" s="88"/>
      <c r="Z14" s="96" t="s">
        <v>106</v>
      </c>
      <c r="AA14" s="58">
        <v>2</v>
      </c>
      <c r="AB14" s="97" t="s">
        <v>120</v>
      </c>
      <c r="AC14" s="88"/>
      <c r="AD14" s="96" t="s">
        <v>106</v>
      </c>
      <c r="AE14" s="58">
        <v>2</v>
      </c>
      <c r="AF14" s="97" t="s">
        <v>120</v>
      </c>
      <c r="AG14" s="88"/>
      <c r="AH14" s="96" t="s">
        <v>106</v>
      </c>
      <c r="AI14" s="58">
        <v>2</v>
      </c>
      <c r="AJ14" s="160" t="s">
        <v>120</v>
      </c>
      <c r="AK14" s="88"/>
      <c r="AL14" s="96" t="s">
        <v>106</v>
      </c>
      <c r="AM14" s="58">
        <v>2</v>
      </c>
      <c r="AN14" s="97" t="s">
        <v>120</v>
      </c>
      <c r="AO14" s="88"/>
      <c r="AP14" s="98" t="s">
        <v>106</v>
      </c>
      <c r="AQ14" s="63">
        <v>2</v>
      </c>
      <c r="AR14" s="99" t="s">
        <v>120</v>
      </c>
      <c r="AS14" s="93"/>
      <c r="AT14" s="96" t="s">
        <v>106</v>
      </c>
      <c r="AU14" s="58">
        <v>2</v>
      </c>
      <c r="AV14" s="97" t="s">
        <v>120</v>
      </c>
      <c r="AW14" s="88"/>
      <c r="AX14" s="96" t="s">
        <v>106</v>
      </c>
      <c r="AY14" s="58">
        <v>2</v>
      </c>
      <c r="AZ14" s="97" t="s">
        <v>120</v>
      </c>
      <c r="BA14" s="88"/>
      <c r="BB14" s="96" t="s">
        <v>106</v>
      </c>
      <c r="BC14" s="58">
        <v>2</v>
      </c>
      <c r="BD14" s="97" t="s">
        <v>120</v>
      </c>
      <c r="BE14" s="88"/>
      <c r="BF14" s="96" t="s">
        <v>106</v>
      </c>
      <c r="BG14" s="58">
        <v>2</v>
      </c>
      <c r="BH14" s="97" t="s">
        <v>120</v>
      </c>
      <c r="BI14" s="88"/>
      <c r="BJ14" s="96" t="s">
        <v>106</v>
      </c>
      <c r="BK14" s="58">
        <v>2</v>
      </c>
      <c r="BL14" s="97" t="s">
        <v>120</v>
      </c>
      <c r="BM14" s="88"/>
      <c r="BN14" s="96" t="s">
        <v>106</v>
      </c>
      <c r="BO14" s="58">
        <v>2</v>
      </c>
      <c r="BP14" s="97" t="s">
        <v>120</v>
      </c>
      <c r="BQ14" s="88"/>
      <c r="BR14" s="96" t="s">
        <v>106</v>
      </c>
      <c r="BS14" s="58">
        <v>2</v>
      </c>
      <c r="BT14" s="97" t="s">
        <v>120</v>
      </c>
      <c r="BU14" s="88"/>
      <c r="BV14" s="96" t="s">
        <v>106</v>
      </c>
      <c r="BW14" s="58">
        <v>2</v>
      </c>
      <c r="BX14" s="97" t="s">
        <v>120</v>
      </c>
      <c r="BY14" s="88"/>
      <c r="BZ14" s="96" t="s">
        <v>106</v>
      </c>
      <c r="CA14" s="58">
        <v>2</v>
      </c>
      <c r="CB14" s="97" t="s">
        <v>120</v>
      </c>
      <c r="CC14" s="88"/>
      <c r="CD14" s="96" t="s">
        <v>106</v>
      </c>
      <c r="CE14" s="58">
        <v>2</v>
      </c>
      <c r="CF14" s="97" t="s">
        <v>120</v>
      </c>
      <c r="CG14" s="88"/>
      <c r="CH14" s="96" t="s">
        <v>106</v>
      </c>
      <c r="CI14" s="58">
        <v>2</v>
      </c>
      <c r="CJ14" s="97" t="s">
        <v>120</v>
      </c>
      <c r="CK14" s="88"/>
      <c r="CL14" s="96" t="s">
        <v>106</v>
      </c>
      <c r="CM14" s="58">
        <v>2</v>
      </c>
      <c r="CN14" s="97" t="s">
        <v>120</v>
      </c>
      <c r="CO14" s="88"/>
      <c r="CP14" s="96" t="s">
        <v>106</v>
      </c>
      <c r="CQ14" s="58">
        <v>2</v>
      </c>
      <c r="CR14" s="97" t="s">
        <v>120</v>
      </c>
      <c r="CS14" s="88"/>
      <c r="CT14" s="96" t="s">
        <v>106</v>
      </c>
      <c r="CU14" s="58">
        <v>2</v>
      </c>
      <c r="CV14" s="97" t="s">
        <v>120</v>
      </c>
      <c r="CW14" s="88"/>
      <c r="CX14" s="96" t="s">
        <v>106</v>
      </c>
      <c r="CY14" s="58">
        <v>2</v>
      </c>
      <c r="CZ14" s="97" t="s">
        <v>120</v>
      </c>
      <c r="DA14" s="88"/>
      <c r="DB14" s="96" t="s">
        <v>106</v>
      </c>
      <c r="DC14" s="58">
        <v>2</v>
      </c>
      <c r="DD14" s="97" t="s">
        <v>120</v>
      </c>
      <c r="DE14" s="88"/>
      <c r="DF14" s="96" t="s">
        <v>106</v>
      </c>
      <c r="DG14" s="58">
        <v>2</v>
      </c>
      <c r="DH14" s="97" t="s">
        <v>120</v>
      </c>
      <c r="DI14" s="88"/>
      <c r="DJ14" s="96" t="s">
        <v>106</v>
      </c>
      <c r="DK14" s="58">
        <v>2</v>
      </c>
      <c r="DL14" s="97" t="s">
        <v>120</v>
      </c>
      <c r="DM14" s="88"/>
      <c r="DN14" s="96" t="s">
        <v>106</v>
      </c>
      <c r="DO14" s="58">
        <v>2</v>
      </c>
      <c r="DP14" s="97" t="s">
        <v>120</v>
      </c>
      <c r="DQ14" s="88"/>
      <c r="DR14" s="96" t="s">
        <v>106</v>
      </c>
      <c r="DS14" s="58">
        <v>2</v>
      </c>
      <c r="DT14" s="97" t="s">
        <v>120</v>
      </c>
      <c r="DU14" s="88"/>
      <c r="DV14" s="96" t="s">
        <v>106</v>
      </c>
      <c r="DW14" s="58">
        <v>2</v>
      </c>
      <c r="DX14" s="97" t="s">
        <v>120</v>
      </c>
      <c r="DY14" s="88"/>
      <c r="DZ14" s="96" t="s">
        <v>106</v>
      </c>
      <c r="EA14" s="58">
        <v>2</v>
      </c>
      <c r="EB14" s="97" t="s">
        <v>120</v>
      </c>
      <c r="EC14" s="88"/>
      <c r="ED14" s="96" t="s">
        <v>106</v>
      </c>
      <c r="EE14" s="58">
        <v>2</v>
      </c>
      <c r="EF14" s="97" t="s">
        <v>120</v>
      </c>
      <c r="EG14" s="88"/>
      <c r="EH14" s="96" t="s">
        <v>106</v>
      </c>
      <c r="EI14" s="58">
        <v>2</v>
      </c>
      <c r="EJ14" s="97" t="s">
        <v>120</v>
      </c>
      <c r="EK14" s="88"/>
      <c r="EL14" s="96" t="s">
        <v>106</v>
      </c>
      <c r="EM14" s="58">
        <v>2</v>
      </c>
      <c r="EN14" s="97" t="s">
        <v>120</v>
      </c>
      <c r="EO14" s="88"/>
      <c r="EP14" s="96" t="s">
        <v>106</v>
      </c>
      <c r="EQ14" s="58">
        <v>2</v>
      </c>
      <c r="ER14" s="97" t="s">
        <v>120</v>
      </c>
      <c r="ES14" s="88"/>
      <c r="ET14" s="96" t="s">
        <v>106</v>
      </c>
      <c r="EU14" s="58">
        <v>2</v>
      </c>
      <c r="EV14" s="97" t="s">
        <v>120</v>
      </c>
      <c r="EW14" s="88"/>
      <c r="EX14" s="96" t="s">
        <v>106</v>
      </c>
      <c r="EY14" s="58">
        <v>2</v>
      </c>
      <c r="EZ14" s="97" t="s">
        <v>120</v>
      </c>
      <c r="FA14" s="88"/>
      <c r="FB14" s="96" t="s">
        <v>106</v>
      </c>
      <c r="FC14" s="58">
        <v>2</v>
      </c>
      <c r="FD14" s="97" t="s">
        <v>120</v>
      </c>
      <c r="FE14" s="88"/>
      <c r="FF14" s="96" t="s">
        <v>106</v>
      </c>
      <c r="FG14" s="58">
        <v>2</v>
      </c>
      <c r="FH14" s="97" t="s">
        <v>120</v>
      </c>
      <c r="FI14" s="88"/>
      <c r="FJ14" s="96" t="s">
        <v>106</v>
      </c>
      <c r="FK14" s="58">
        <v>2</v>
      </c>
      <c r="FL14" s="97" t="s">
        <v>120</v>
      </c>
    </row>
    <row r="15" spans="1:168" ht="15" customHeight="1" x14ac:dyDescent="0.25">
      <c r="A15" s="84"/>
      <c r="B15" s="100" t="s">
        <v>121</v>
      </c>
      <c r="C15" s="101">
        <f>C14*C5</f>
        <v>4</v>
      </c>
      <c r="D15" s="102" t="s">
        <v>122</v>
      </c>
      <c r="E15" s="103"/>
      <c r="F15" s="100" t="s">
        <v>121</v>
      </c>
      <c r="G15" s="104">
        <f>G31*G3</f>
        <v>2</v>
      </c>
      <c r="H15" s="102" t="s">
        <v>122</v>
      </c>
      <c r="I15" s="88"/>
      <c r="J15" s="100" t="s">
        <v>121</v>
      </c>
      <c r="K15" s="104" t="e">
        <f>K31*K3</f>
        <v>#DIV/0!</v>
      </c>
      <c r="L15" s="102" t="s">
        <v>122</v>
      </c>
      <c r="M15" s="88"/>
      <c r="N15" s="100" t="s">
        <v>121</v>
      </c>
      <c r="O15" s="104" t="e">
        <f>O31*O3</f>
        <v>#DIV/0!</v>
      </c>
      <c r="P15" s="102" t="s">
        <v>122</v>
      </c>
      <c r="Q15" s="88"/>
      <c r="R15" s="100" t="s">
        <v>121</v>
      </c>
      <c r="S15" s="104" t="e">
        <f>S31*S3</f>
        <v>#DIV/0!</v>
      </c>
      <c r="T15" s="102" t="s">
        <v>122</v>
      </c>
      <c r="U15" s="88"/>
      <c r="V15" s="100" t="s">
        <v>121</v>
      </c>
      <c r="W15" s="104" t="e">
        <f>W31*W3</f>
        <v>#DIV/0!</v>
      </c>
      <c r="X15" s="102" t="s">
        <v>122</v>
      </c>
      <c r="Y15" s="88"/>
      <c r="Z15" s="100" t="s">
        <v>121</v>
      </c>
      <c r="AA15" s="104" t="e">
        <f>AA31*AA3</f>
        <v>#DIV/0!</v>
      </c>
      <c r="AB15" s="102" t="s">
        <v>122</v>
      </c>
      <c r="AC15" s="88"/>
      <c r="AD15" s="100" t="s">
        <v>121</v>
      </c>
      <c r="AE15" s="104" t="e">
        <f>AE31*AE3</f>
        <v>#DIV/0!</v>
      </c>
      <c r="AF15" s="102" t="s">
        <v>122</v>
      </c>
      <c r="AG15" s="88"/>
      <c r="AH15" s="100" t="s">
        <v>121</v>
      </c>
      <c r="AI15" s="104" t="e">
        <f>AI31*AI3</f>
        <v>#DIV/0!</v>
      </c>
      <c r="AJ15" s="102" t="s">
        <v>122</v>
      </c>
      <c r="AK15" s="88"/>
      <c r="AL15" s="100" t="s">
        <v>121</v>
      </c>
      <c r="AM15" s="104" t="e">
        <f>AM31*AM3</f>
        <v>#DIV/0!</v>
      </c>
      <c r="AN15" s="102" t="s">
        <v>122</v>
      </c>
      <c r="AO15" s="88"/>
      <c r="AP15" s="98" t="s">
        <v>121</v>
      </c>
      <c r="AQ15" s="48" t="e">
        <f>AQ31*AQ3</f>
        <v>#DIV/0!</v>
      </c>
      <c r="AR15" s="99" t="s">
        <v>122</v>
      </c>
      <c r="AS15" s="93"/>
      <c r="AT15" s="100" t="s">
        <v>121</v>
      </c>
      <c r="AU15" s="105" t="e">
        <f>AU31*AU3</f>
        <v>#DIV/0!</v>
      </c>
      <c r="AV15" s="102" t="s">
        <v>122</v>
      </c>
      <c r="AW15" s="88"/>
      <c r="AX15" s="100" t="s">
        <v>121</v>
      </c>
      <c r="AY15" s="105" t="e">
        <f>AY31*AY3</f>
        <v>#DIV/0!</v>
      </c>
      <c r="AZ15" s="102" t="s">
        <v>122</v>
      </c>
      <c r="BA15" s="88"/>
      <c r="BB15" s="100" t="s">
        <v>121</v>
      </c>
      <c r="BC15" s="105" t="e">
        <f>BC31*BC3</f>
        <v>#DIV/0!</v>
      </c>
      <c r="BD15" s="102" t="s">
        <v>122</v>
      </c>
      <c r="BE15" s="88"/>
      <c r="BF15" s="100" t="s">
        <v>121</v>
      </c>
      <c r="BG15" s="105" t="e">
        <f>BG31*BG3</f>
        <v>#DIV/0!</v>
      </c>
      <c r="BH15" s="102" t="s">
        <v>122</v>
      </c>
      <c r="BI15" s="88"/>
      <c r="BJ15" s="100" t="s">
        <v>121</v>
      </c>
      <c r="BK15" s="105" t="e">
        <f>BK31*BK3</f>
        <v>#DIV/0!</v>
      </c>
      <c r="BL15" s="102" t="s">
        <v>122</v>
      </c>
      <c r="BM15" s="88"/>
      <c r="BN15" s="100" t="s">
        <v>121</v>
      </c>
      <c r="BO15" s="105" t="e">
        <f>BO31*BO3</f>
        <v>#DIV/0!</v>
      </c>
      <c r="BP15" s="102" t="s">
        <v>122</v>
      </c>
      <c r="BQ15" s="88"/>
      <c r="BR15" s="100" t="s">
        <v>121</v>
      </c>
      <c r="BS15" s="105" t="e">
        <f>BS31*BS3</f>
        <v>#DIV/0!</v>
      </c>
      <c r="BT15" s="102" t="s">
        <v>122</v>
      </c>
      <c r="BU15" s="88"/>
      <c r="BV15" s="100" t="s">
        <v>121</v>
      </c>
      <c r="BW15" s="105" t="e">
        <f>BW31*BW3</f>
        <v>#DIV/0!</v>
      </c>
      <c r="BX15" s="102" t="s">
        <v>122</v>
      </c>
      <c r="BY15" s="88"/>
      <c r="BZ15" s="100" t="s">
        <v>121</v>
      </c>
      <c r="CA15" s="105" t="e">
        <f>CA31*CA3</f>
        <v>#DIV/0!</v>
      </c>
      <c r="CB15" s="102" t="s">
        <v>122</v>
      </c>
      <c r="CC15" s="88"/>
      <c r="CD15" s="100" t="s">
        <v>121</v>
      </c>
      <c r="CE15" s="105" t="e">
        <f>CE31*CE3</f>
        <v>#DIV/0!</v>
      </c>
      <c r="CF15" s="102" t="s">
        <v>122</v>
      </c>
      <c r="CG15" s="88"/>
      <c r="CH15" s="100" t="s">
        <v>121</v>
      </c>
      <c r="CI15" s="105" t="e">
        <f>CI31*CI3</f>
        <v>#DIV/0!</v>
      </c>
      <c r="CJ15" s="102" t="s">
        <v>122</v>
      </c>
      <c r="CK15" s="88"/>
      <c r="CL15" s="100" t="s">
        <v>121</v>
      </c>
      <c r="CM15" s="105" t="e">
        <f>CM31*CM3</f>
        <v>#DIV/0!</v>
      </c>
      <c r="CN15" s="102" t="s">
        <v>122</v>
      </c>
      <c r="CO15" s="88"/>
      <c r="CP15" s="100" t="s">
        <v>121</v>
      </c>
      <c r="CQ15" s="105" t="e">
        <f>CQ31*CQ3</f>
        <v>#DIV/0!</v>
      </c>
      <c r="CR15" s="102" t="s">
        <v>122</v>
      </c>
      <c r="CS15" s="88"/>
      <c r="CT15" s="100" t="s">
        <v>121</v>
      </c>
      <c r="CU15" s="105" t="e">
        <f>CU31*CU3</f>
        <v>#DIV/0!</v>
      </c>
      <c r="CV15" s="102" t="s">
        <v>122</v>
      </c>
      <c r="CW15" s="88"/>
      <c r="CX15" s="100" t="s">
        <v>121</v>
      </c>
      <c r="CY15" s="105" t="e">
        <f>CY31*CY3</f>
        <v>#DIV/0!</v>
      </c>
      <c r="CZ15" s="102" t="s">
        <v>122</v>
      </c>
      <c r="DA15" s="88"/>
      <c r="DB15" s="100" t="s">
        <v>121</v>
      </c>
      <c r="DC15" s="105" t="e">
        <f>DC31*DC3</f>
        <v>#DIV/0!</v>
      </c>
      <c r="DD15" s="102" t="s">
        <v>122</v>
      </c>
      <c r="DE15" s="88"/>
      <c r="DF15" s="100" t="s">
        <v>121</v>
      </c>
      <c r="DG15" s="105" t="e">
        <f>DG31*DG3</f>
        <v>#DIV/0!</v>
      </c>
      <c r="DH15" s="102" t="s">
        <v>122</v>
      </c>
      <c r="DI15" s="88"/>
      <c r="DJ15" s="100" t="s">
        <v>121</v>
      </c>
      <c r="DK15" s="105" t="e">
        <f>DK31*DK3</f>
        <v>#DIV/0!</v>
      </c>
      <c r="DL15" s="102" t="s">
        <v>122</v>
      </c>
      <c r="DM15" s="88"/>
      <c r="DN15" s="100" t="s">
        <v>121</v>
      </c>
      <c r="DO15" s="105" t="e">
        <f>DO31*DO3</f>
        <v>#DIV/0!</v>
      </c>
      <c r="DP15" s="102" t="s">
        <v>122</v>
      </c>
      <c r="DQ15" s="88"/>
      <c r="DR15" s="100" t="s">
        <v>121</v>
      </c>
      <c r="DS15" s="105" t="e">
        <f>DS31*DS3</f>
        <v>#DIV/0!</v>
      </c>
      <c r="DT15" s="102" t="s">
        <v>122</v>
      </c>
      <c r="DU15" s="88"/>
      <c r="DV15" s="100" t="s">
        <v>121</v>
      </c>
      <c r="DW15" s="105" t="e">
        <f>DW31*DW3</f>
        <v>#DIV/0!</v>
      </c>
      <c r="DX15" s="102" t="s">
        <v>122</v>
      </c>
      <c r="DY15" s="88"/>
      <c r="DZ15" s="100" t="s">
        <v>121</v>
      </c>
      <c r="EA15" s="105" t="e">
        <f>EA31*EA3</f>
        <v>#DIV/0!</v>
      </c>
      <c r="EB15" s="102" t="s">
        <v>122</v>
      </c>
      <c r="EC15" s="88"/>
      <c r="ED15" s="100" t="s">
        <v>121</v>
      </c>
      <c r="EE15" s="105" t="e">
        <f>EE31*EE3</f>
        <v>#DIV/0!</v>
      </c>
      <c r="EF15" s="102" t="s">
        <v>122</v>
      </c>
      <c r="EG15" s="88"/>
      <c r="EH15" s="100" t="s">
        <v>121</v>
      </c>
      <c r="EI15" s="105" t="e">
        <f>EI31*EI3</f>
        <v>#DIV/0!</v>
      </c>
      <c r="EJ15" s="102" t="s">
        <v>122</v>
      </c>
      <c r="EK15" s="88"/>
      <c r="EL15" s="100" t="s">
        <v>121</v>
      </c>
      <c r="EM15" s="105" t="e">
        <f>EM31*EM3</f>
        <v>#DIV/0!</v>
      </c>
      <c r="EN15" s="102" t="s">
        <v>122</v>
      </c>
      <c r="EO15" s="88"/>
      <c r="EP15" s="100" t="s">
        <v>121</v>
      </c>
      <c r="EQ15" s="105" t="e">
        <f>EQ31*EQ3</f>
        <v>#DIV/0!</v>
      </c>
      <c r="ER15" s="102" t="s">
        <v>122</v>
      </c>
      <c r="ES15" s="88"/>
      <c r="ET15" s="100" t="s">
        <v>121</v>
      </c>
      <c r="EU15" s="105" t="e">
        <f>EU31*EU3</f>
        <v>#DIV/0!</v>
      </c>
      <c r="EV15" s="102" t="s">
        <v>122</v>
      </c>
      <c r="EW15" s="88"/>
      <c r="EX15" s="100" t="s">
        <v>121</v>
      </c>
      <c r="EY15" s="105" t="e">
        <f>EY31*EY3</f>
        <v>#DIV/0!</v>
      </c>
      <c r="EZ15" s="102" t="s">
        <v>122</v>
      </c>
      <c r="FA15" s="88"/>
      <c r="FB15" s="100" t="s">
        <v>121</v>
      </c>
      <c r="FC15" s="105" t="e">
        <f>FC31*FC3</f>
        <v>#DIV/0!</v>
      </c>
      <c r="FD15" s="102" t="s">
        <v>122</v>
      </c>
      <c r="FE15" s="88"/>
      <c r="FF15" s="100" t="s">
        <v>121</v>
      </c>
      <c r="FG15" s="105" t="e">
        <f>FG31*FG3</f>
        <v>#DIV/0!</v>
      </c>
      <c r="FH15" s="102" t="s">
        <v>122</v>
      </c>
      <c r="FI15" s="88"/>
      <c r="FJ15" s="100" t="s">
        <v>121</v>
      </c>
      <c r="FK15" s="105" t="e">
        <f>FK31*FK3</f>
        <v>#DIV/0!</v>
      </c>
      <c r="FL15" s="102" t="s">
        <v>122</v>
      </c>
    </row>
    <row r="16" spans="1:168" ht="15" customHeight="1" x14ac:dyDescent="0.25">
      <c r="A16" s="84"/>
      <c r="B16" s="106" t="s">
        <v>123</v>
      </c>
      <c r="C16" s="107">
        <f>C18*C15</f>
        <v>564.67999999999995</v>
      </c>
      <c r="D16" s="108" t="s">
        <v>124</v>
      </c>
      <c r="E16" s="88"/>
      <c r="F16" s="106" t="s">
        <v>123</v>
      </c>
      <c r="G16" s="107">
        <f>G18*G15</f>
        <v>282.33999999999997</v>
      </c>
      <c r="H16" s="108" t="s">
        <v>124</v>
      </c>
      <c r="I16" s="88"/>
      <c r="J16" s="106" t="s">
        <v>123</v>
      </c>
      <c r="K16" s="107" t="e">
        <f>K18*K15</f>
        <v>#DIV/0!</v>
      </c>
      <c r="L16" s="108" t="s">
        <v>124</v>
      </c>
      <c r="M16" s="88"/>
      <c r="N16" s="106" t="s">
        <v>123</v>
      </c>
      <c r="O16" s="107" t="e">
        <f>O18*O15</f>
        <v>#DIV/0!</v>
      </c>
      <c r="P16" s="108" t="s">
        <v>124</v>
      </c>
      <c r="Q16" s="88"/>
      <c r="R16" s="106" t="s">
        <v>123</v>
      </c>
      <c r="S16" s="107" t="e">
        <f>S18*S15</f>
        <v>#DIV/0!</v>
      </c>
      <c r="T16" s="108" t="s">
        <v>124</v>
      </c>
      <c r="U16" s="88"/>
      <c r="V16" s="106" t="s">
        <v>123</v>
      </c>
      <c r="W16" s="107" t="e">
        <f>W18*W15</f>
        <v>#DIV/0!</v>
      </c>
      <c r="X16" s="108" t="s">
        <v>124</v>
      </c>
      <c r="Y16" s="88"/>
      <c r="Z16" s="106" t="s">
        <v>123</v>
      </c>
      <c r="AA16" s="107" t="e">
        <f>AA18*AA15</f>
        <v>#DIV/0!</v>
      </c>
      <c r="AB16" s="108" t="s">
        <v>124</v>
      </c>
      <c r="AC16" s="88"/>
      <c r="AD16" s="106" t="s">
        <v>123</v>
      </c>
      <c r="AE16" s="107" t="e">
        <f>AE18*AE15</f>
        <v>#DIV/0!</v>
      </c>
      <c r="AF16" s="108" t="s">
        <v>124</v>
      </c>
      <c r="AG16" s="88"/>
      <c r="AH16" s="106" t="s">
        <v>123</v>
      </c>
      <c r="AI16" s="107" t="e">
        <f>AI18*AI15</f>
        <v>#DIV/0!</v>
      </c>
      <c r="AJ16" s="108" t="s">
        <v>124</v>
      </c>
      <c r="AK16" s="88"/>
      <c r="AL16" s="106" t="s">
        <v>123</v>
      </c>
      <c r="AM16" s="107" t="e">
        <f>AM18*AM15</f>
        <v>#DIV/0!</v>
      </c>
      <c r="AN16" s="108" t="s">
        <v>124</v>
      </c>
      <c r="AO16" s="88"/>
      <c r="AP16" s="98" t="s">
        <v>123</v>
      </c>
      <c r="AQ16" s="109" t="e">
        <f>AQ18*AQ15</f>
        <v>#DIV/0!</v>
      </c>
      <c r="AR16" s="110" t="s">
        <v>124</v>
      </c>
      <c r="AS16" s="93"/>
      <c r="AT16" s="106" t="s">
        <v>123</v>
      </c>
      <c r="AU16" s="107" t="e">
        <f>AU18*AU15</f>
        <v>#DIV/0!</v>
      </c>
      <c r="AV16" s="108" t="s">
        <v>124</v>
      </c>
      <c r="AW16" s="88"/>
      <c r="AX16" s="106" t="s">
        <v>123</v>
      </c>
      <c r="AY16" s="107" t="e">
        <f>AY18*AY15</f>
        <v>#DIV/0!</v>
      </c>
      <c r="AZ16" s="108" t="s">
        <v>124</v>
      </c>
      <c r="BA16" s="88"/>
      <c r="BB16" s="106" t="s">
        <v>123</v>
      </c>
      <c r="BC16" s="107" t="e">
        <f>BC18*BC15</f>
        <v>#DIV/0!</v>
      </c>
      <c r="BD16" s="108" t="s">
        <v>124</v>
      </c>
      <c r="BE16" s="88"/>
      <c r="BF16" s="106" t="s">
        <v>123</v>
      </c>
      <c r="BG16" s="107" t="e">
        <f>BG18*BG15</f>
        <v>#DIV/0!</v>
      </c>
      <c r="BH16" s="108" t="s">
        <v>124</v>
      </c>
      <c r="BI16" s="88"/>
      <c r="BJ16" s="106" t="s">
        <v>123</v>
      </c>
      <c r="BK16" s="107" t="e">
        <f>BK18*BK15</f>
        <v>#DIV/0!</v>
      </c>
      <c r="BL16" s="108" t="s">
        <v>124</v>
      </c>
      <c r="BM16" s="88"/>
      <c r="BN16" s="106" t="s">
        <v>123</v>
      </c>
      <c r="BO16" s="107" t="e">
        <f>BO18*BO15</f>
        <v>#DIV/0!</v>
      </c>
      <c r="BP16" s="108" t="s">
        <v>124</v>
      </c>
      <c r="BQ16" s="88"/>
      <c r="BR16" s="106" t="s">
        <v>123</v>
      </c>
      <c r="BS16" s="107" t="e">
        <f>BS18*BS15</f>
        <v>#DIV/0!</v>
      </c>
      <c r="BT16" s="108" t="s">
        <v>124</v>
      </c>
      <c r="BU16" s="88"/>
      <c r="BV16" s="106" t="s">
        <v>123</v>
      </c>
      <c r="BW16" s="107" t="e">
        <f>BW18*BW15</f>
        <v>#DIV/0!</v>
      </c>
      <c r="BX16" s="108" t="s">
        <v>124</v>
      </c>
      <c r="BY16" s="88"/>
      <c r="BZ16" s="106" t="s">
        <v>123</v>
      </c>
      <c r="CA16" s="107" t="e">
        <f>CA18*CA15</f>
        <v>#DIV/0!</v>
      </c>
      <c r="CB16" s="108" t="s">
        <v>124</v>
      </c>
      <c r="CC16" s="88"/>
      <c r="CD16" s="106" t="s">
        <v>123</v>
      </c>
      <c r="CE16" s="107" t="e">
        <f>CE18*CE15</f>
        <v>#DIV/0!</v>
      </c>
      <c r="CF16" s="108" t="s">
        <v>124</v>
      </c>
      <c r="CG16" s="88"/>
      <c r="CH16" s="106" t="s">
        <v>123</v>
      </c>
      <c r="CI16" s="107" t="e">
        <f>CI18*CI15</f>
        <v>#DIV/0!</v>
      </c>
      <c r="CJ16" s="108" t="s">
        <v>124</v>
      </c>
      <c r="CK16" s="88"/>
      <c r="CL16" s="106" t="s">
        <v>123</v>
      </c>
      <c r="CM16" s="107" t="e">
        <f>CM18*CM15</f>
        <v>#DIV/0!</v>
      </c>
      <c r="CN16" s="108" t="s">
        <v>124</v>
      </c>
      <c r="CO16" s="88"/>
      <c r="CP16" s="106" t="s">
        <v>123</v>
      </c>
      <c r="CQ16" s="107" t="e">
        <f>CQ18*CQ15</f>
        <v>#DIV/0!</v>
      </c>
      <c r="CR16" s="108" t="s">
        <v>124</v>
      </c>
      <c r="CS16" s="88"/>
      <c r="CT16" s="106" t="s">
        <v>123</v>
      </c>
      <c r="CU16" s="107" t="e">
        <f>CU18*CU15</f>
        <v>#DIV/0!</v>
      </c>
      <c r="CV16" s="108" t="s">
        <v>124</v>
      </c>
      <c r="CW16" s="88"/>
      <c r="CX16" s="106" t="s">
        <v>123</v>
      </c>
      <c r="CY16" s="107" t="e">
        <f>CY18*CY15</f>
        <v>#DIV/0!</v>
      </c>
      <c r="CZ16" s="108" t="s">
        <v>124</v>
      </c>
      <c r="DA16" s="88"/>
      <c r="DB16" s="106" t="s">
        <v>123</v>
      </c>
      <c r="DC16" s="107" t="e">
        <f>DC18*DC15</f>
        <v>#DIV/0!</v>
      </c>
      <c r="DD16" s="108" t="s">
        <v>124</v>
      </c>
      <c r="DE16" s="88"/>
      <c r="DF16" s="106" t="s">
        <v>123</v>
      </c>
      <c r="DG16" s="107" t="e">
        <f>DG18*DG15</f>
        <v>#DIV/0!</v>
      </c>
      <c r="DH16" s="108" t="s">
        <v>124</v>
      </c>
      <c r="DI16" s="88"/>
      <c r="DJ16" s="106" t="s">
        <v>123</v>
      </c>
      <c r="DK16" s="107" t="e">
        <f>DK18*DK15</f>
        <v>#DIV/0!</v>
      </c>
      <c r="DL16" s="108" t="s">
        <v>124</v>
      </c>
      <c r="DM16" s="88"/>
      <c r="DN16" s="106" t="s">
        <v>123</v>
      </c>
      <c r="DO16" s="107" t="e">
        <f>DO18*DO15</f>
        <v>#DIV/0!</v>
      </c>
      <c r="DP16" s="108" t="s">
        <v>124</v>
      </c>
      <c r="DQ16" s="88"/>
      <c r="DR16" s="106" t="s">
        <v>123</v>
      </c>
      <c r="DS16" s="107" t="e">
        <f>DS18*DS15</f>
        <v>#DIV/0!</v>
      </c>
      <c r="DT16" s="108" t="s">
        <v>124</v>
      </c>
      <c r="DU16" s="88"/>
      <c r="DV16" s="106" t="s">
        <v>123</v>
      </c>
      <c r="DW16" s="107" t="e">
        <f>DW18*DW15</f>
        <v>#DIV/0!</v>
      </c>
      <c r="DX16" s="108" t="s">
        <v>124</v>
      </c>
      <c r="DY16" s="88"/>
      <c r="DZ16" s="106" t="s">
        <v>123</v>
      </c>
      <c r="EA16" s="107" t="e">
        <f>EA18*EA15</f>
        <v>#DIV/0!</v>
      </c>
      <c r="EB16" s="108" t="s">
        <v>124</v>
      </c>
      <c r="EC16" s="88"/>
      <c r="ED16" s="106" t="s">
        <v>123</v>
      </c>
      <c r="EE16" s="107" t="e">
        <f>EE18*EE15</f>
        <v>#DIV/0!</v>
      </c>
      <c r="EF16" s="108" t="s">
        <v>124</v>
      </c>
      <c r="EG16" s="88"/>
      <c r="EH16" s="106" t="s">
        <v>123</v>
      </c>
      <c r="EI16" s="107" t="e">
        <f>EI18*EI15</f>
        <v>#DIV/0!</v>
      </c>
      <c r="EJ16" s="108" t="s">
        <v>124</v>
      </c>
      <c r="EK16" s="88"/>
      <c r="EL16" s="106" t="s">
        <v>123</v>
      </c>
      <c r="EM16" s="107" t="e">
        <f>EM18*EM15</f>
        <v>#DIV/0!</v>
      </c>
      <c r="EN16" s="108" t="s">
        <v>124</v>
      </c>
      <c r="EO16" s="88"/>
      <c r="EP16" s="106" t="s">
        <v>123</v>
      </c>
      <c r="EQ16" s="107" t="e">
        <f>EQ18*EQ15</f>
        <v>#DIV/0!</v>
      </c>
      <c r="ER16" s="108" t="s">
        <v>124</v>
      </c>
      <c r="ES16" s="88"/>
      <c r="ET16" s="106" t="s">
        <v>123</v>
      </c>
      <c r="EU16" s="107" t="e">
        <f>EU18*EU15</f>
        <v>#DIV/0!</v>
      </c>
      <c r="EV16" s="108" t="s">
        <v>124</v>
      </c>
      <c r="EW16" s="88"/>
      <c r="EX16" s="106" t="s">
        <v>123</v>
      </c>
      <c r="EY16" s="107" t="e">
        <f>EY18*EY15</f>
        <v>#DIV/0!</v>
      </c>
      <c r="EZ16" s="108" t="s">
        <v>124</v>
      </c>
      <c r="FA16" s="88"/>
      <c r="FB16" s="106" t="s">
        <v>123</v>
      </c>
      <c r="FC16" s="107" t="e">
        <f>FC18*FC15</f>
        <v>#DIV/0!</v>
      </c>
      <c r="FD16" s="108" t="s">
        <v>124</v>
      </c>
      <c r="FE16" s="88"/>
      <c r="FF16" s="106" t="s">
        <v>123</v>
      </c>
      <c r="FG16" s="107" t="e">
        <f>FG18*FG15</f>
        <v>#DIV/0!</v>
      </c>
      <c r="FH16" s="108" t="s">
        <v>124</v>
      </c>
      <c r="FI16" s="88"/>
      <c r="FJ16" s="106" t="s">
        <v>123</v>
      </c>
      <c r="FK16" s="107" t="e">
        <f>FK18*FK15</f>
        <v>#DIV/0!</v>
      </c>
      <c r="FL16" s="108" t="s">
        <v>124</v>
      </c>
    </row>
    <row r="17" spans="1:168" ht="15" customHeight="1" x14ac:dyDescent="0.25">
      <c r="A17" s="84"/>
      <c r="B17" s="106" t="s">
        <v>108</v>
      </c>
      <c r="C17" s="107">
        <f>C16/C19</f>
        <v>503.27985739750437</v>
      </c>
      <c r="D17" s="108" t="s">
        <v>125</v>
      </c>
      <c r="E17" s="88"/>
      <c r="F17" s="106" t="s">
        <v>108</v>
      </c>
      <c r="G17" s="107">
        <f>G16/G19</f>
        <v>251.63992869875219</v>
      </c>
      <c r="H17" s="108" t="s">
        <v>125</v>
      </c>
      <c r="I17" s="88"/>
      <c r="J17" s="106" t="s">
        <v>108</v>
      </c>
      <c r="K17" s="107" t="e">
        <f>K16/K19</f>
        <v>#DIV/0!</v>
      </c>
      <c r="L17" s="108" t="s">
        <v>125</v>
      </c>
      <c r="M17" s="88"/>
      <c r="N17" s="106" t="s">
        <v>108</v>
      </c>
      <c r="O17" s="107" t="e">
        <f>O16/O19</f>
        <v>#DIV/0!</v>
      </c>
      <c r="P17" s="108" t="s">
        <v>125</v>
      </c>
      <c r="Q17" s="88"/>
      <c r="R17" s="106" t="s">
        <v>108</v>
      </c>
      <c r="S17" s="107" t="e">
        <f>S16/S19</f>
        <v>#DIV/0!</v>
      </c>
      <c r="T17" s="108" t="s">
        <v>125</v>
      </c>
      <c r="U17" s="88"/>
      <c r="V17" s="106" t="s">
        <v>108</v>
      </c>
      <c r="W17" s="107" t="e">
        <f>W16/W19</f>
        <v>#DIV/0!</v>
      </c>
      <c r="X17" s="108" t="s">
        <v>125</v>
      </c>
      <c r="Y17" s="88"/>
      <c r="Z17" s="106" t="s">
        <v>108</v>
      </c>
      <c r="AA17" s="107" t="e">
        <f>AA16/AA19</f>
        <v>#DIV/0!</v>
      </c>
      <c r="AB17" s="108" t="s">
        <v>125</v>
      </c>
      <c r="AC17" s="88"/>
      <c r="AD17" s="106" t="s">
        <v>108</v>
      </c>
      <c r="AE17" s="107" t="e">
        <f>AE16/AE19</f>
        <v>#DIV/0!</v>
      </c>
      <c r="AF17" s="108" t="s">
        <v>125</v>
      </c>
      <c r="AG17" s="88"/>
      <c r="AH17" s="106" t="s">
        <v>108</v>
      </c>
      <c r="AI17" s="107" t="e">
        <f>AI16/AI19</f>
        <v>#DIV/0!</v>
      </c>
      <c r="AJ17" s="108" t="s">
        <v>125</v>
      </c>
      <c r="AK17" s="88"/>
      <c r="AL17" s="106" t="s">
        <v>108</v>
      </c>
      <c r="AM17" s="107" t="e">
        <f>AM16/AM19</f>
        <v>#DIV/0!</v>
      </c>
      <c r="AN17" s="108" t="s">
        <v>125</v>
      </c>
      <c r="AO17" s="88"/>
      <c r="AP17" s="98" t="s">
        <v>108</v>
      </c>
      <c r="AQ17" s="109" t="e">
        <f>AQ16/AQ19</f>
        <v>#DIV/0!</v>
      </c>
      <c r="AR17" s="110" t="s">
        <v>125</v>
      </c>
      <c r="AS17" s="93"/>
      <c r="AT17" s="106" t="s">
        <v>108</v>
      </c>
      <c r="AU17" s="107" t="e">
        <f>AU16/AU19</f>
        <v>#DIV/0!</v>
      </c>
      <c r="AV17" s="108" t="s">
        <v>125</v>
      </c>
      <c r="AW17" s="88"/>
      <c r="AX17" s="106" t="s">
        <v>108</v>
      </c>
      <c r="AY17" s="107" t="e">
        <f>AY16/AY19</f>
        <v>#DIV/0!</v>
      </c>
      <c r="AZ17" s="108" t="s">
        <v>125</v>
      </c>
      <c r="BA17" s="88"/>
      <c r="BB17" s="106" t="s">
        <v>108</v>
      </c>
      <c r="BC17" s="107" t="e">
        <f>BC16/BC19</f>
        <v>#DIV/0!</v>
      </c>
      <c r="BD17" s="108" t="s">
        <v>125</v>
      </c>
      <c r="BE17" s="88"/>
      <c r="BF17" s="106" t="s">
        <v>108</v>
      </c>
      <c r="BG17" s="107" t="e">
        <f>BG16/BG19</f>
        <v>#DIV/0!</v>
      </c>
      <c r="BH17" s="108" t="s">
        <v>125</v>
      </c>
      <c r="BI17" s="88"/>
      <c r="BJ17" s="106" t="s">
        <v>108</v>
      </c>
      <c r="BK17" s="107" t="e">
        <f>BK16/BK19</f>
        <v>#DIV/0!</v>
      </c>
      <c r="BL17" s="108" t="s">
        <v>125</v>
      </c>
      <c r="BM17" s="88"/>
      <c r="BN17" s="106" t="s">
        <v>108</v>
      </c>
      <c r="BO17" s="107" t="e">
        <f>BO16/BO19</f>
        <v>#DIV/0!</v>
      </c>
      <c r="BP17" s="108" t="s">
        <v>125</v>
      </c>
      <c r="BQ17" s="88"/>
      <c r="BR17" s="106" t="s">
        <v>108</v>
      </c>
      <c r="BS17" s="107" t="e">
        <f>BS16/BS19</f>
        <v>#DIV/0!</v>
      </c>
      <c r="BT17" s="108" t="s">
        <v>125</v>
      </c>
      <c r="BU17" s="88"/>
      <c r="BV17" s="106" t="s">
        <v>108</v>
      </c>
      <c r="BW17" s="107" t="e">
        <f>BW16/BW19</f>
        <v>#DIV/0!</v>
      </c>
      <c r="BX17" s="108" t="s">
        <v>125</v>
      </c>
      <c r="BY17" s="88"/>
      <c r="BZ17" s="106" t="s">
        <v>108</v>
      </c>
      <c r="CA17" s="107" t="e">
        <f>CA16/CA19</f>
        <v>#DIV/0!</v>
      </c>
      <c r="CB17" s="108" t="s">
        <v>125</v>
      </c>
      <c r="CC17" s="88"/>
      <c r="CD17" s="106" t="s">
        <v>108</v>
      </c>
      <c r="CE17" s="107" t="e">
        <f>CE16/CE19</f>
        <v>#DIV/0!</v>
      </c>
      <c r="CF17" s="108" t="s">
        <v>125</v>
      </c>
      <c r="CG17" s="88"/>
      <c r="CH17" s="106" t="s">
        <v>108</v>
      </c>
      <c r="CI17" s="107" t="e">
        <f>CI16/CI19</f>
        <v>#DIV/0!</v>
      </c>
      <c r="CJ17" s="108" t="s">
        <v>125</v>
      </c>
      <c r="CK17" s="88"/>
      <c r="CL17" s="106" t="s">
        <v>108</v>
      </c>
      <c r="CM17" s="107" t="e">
        <f>CM16/CM19</f>
        <v>#DIV/0!</v>
      </c>
      <c r="CN17" s="108" t="s">
        <v>125</v>
      </c>
      <c r="CO17" s="88"/>
      <c r="CP17" s="106" t="s">
        <v>108</v>
      </c>
      <c r="CQ17" s="107" t="e">
        <f>CQ16/CQ19</f>
        <v>#DIV/0!</v>
      </c>
      <c r="CR17" s="108" t="s">
        <v>125</v>
      </c>
      <c r="CS17" s="88"/>
      <c r="CT17" s="106" t="s">
        <v>108</v>
      </c>
      <c r="CU17" s="107" t="e">
        <f>CU16/CU19</f>
        <v>#DIV/0!</v>
      </c>
      <c r="CV17" s="108" t="s">
        <v>125</v>
      </c>
      <c r="CW17" s="88"/>
      <c r="CX17" s="106" t="s">
        <v>108</v>
      </c>
      <c r="CY17" s="107" t="e">
        <f>CY16/CY19</f>
        <v>#DIV/0!</v>
      </c>
      <c r="CZ17" s="108" t="s">
        <v>125</v>
      </c>
      <c r="DA17" s="88"/>
      <c r="DB17" s="106" t="s">
        <v>108</v>
      </c>
      <c r="DC17" s="107" t="e">
        <f>DC16/DC19</f>
        <v>#DIV/0!</v>
      </c>
      <c r="DD17" s="108" t="s">
        <v>125</v>
      </c>
      <c r="DE17" s="88"/>
      <c r="DF17" s="106" t="s">
        <v>108</v>
      </c>
      <c r="DG17" s="107" t="e">
        <f>DG16/DG19</f>
        <v>#DIV/0!</v>
      </c>
      <c r="DH17" s="108" t="s">
        <v>125</v>
      </c>
      <c r="DI17" s="88"/>
      <c r="DJ17" s="106" t="s">
        <v>108</v>
      </c>
      <c r="DK17" s="107" t="e">
        <f>DK16/DK19</f>
        <v>#DIV/0!</v>
      </c>
      <c r="DL17" s="108" t="s">
        <v>125</v>
      </c>
      <c r="DM17" s="88"/>
      <c r="DN17" s="106" t="s">
        <v>108</v>
      </c>
      <c r="DO17" s="107" t="e">
        <f>DO16/DO19</f>
        <v>#DIV/0!</v>
      </c>
      <c r="DP17" s="108" t="s">
        <v>125</v>
      </c>
      <c r="DQ17" s="88"/>
      <c r="DR17" s="106" t="s">
        <v>108</v>
      </c>
      <c r="DS17" s="107" t="e">
        <f>DS16/DS19</f>
        <v>#DIV/0!</v>
      </c>
      <c r="DT17" s="108" t="s">
        <v>125</v>
      </c>
      <c r="DU17" s="88"/>
      <c r="DV17" s="106" t="s">
        <v>108</v>
      </c>
      <c r="DW17" s="107" t="e">
        <f>DW16/DW19</f>
        <v>#DIV/0!</v>
      </c>
      <c r="DX17" s="108" t="s">
        <v>125</v>
      </c>
      <c r="DY17" s="88"/>
      <c r="DZ17" s="106" t="s">
        <v>108</v>
      </c>
      <c r="EA17" s="107" t="e">
        <f>EA16/EA19</f>
        <v>#DIV/0!</v>
      </c>
      <c r="EB17" s="108" t="s">
        <v>125</v>
      </c>
      <c r="EC17" s="88"/>
      <c r="ED17" s="106" t="s">
        <v>108</v>
      </c>
      <c r="EE17" s="107" t="e">
        <f>EE16/EE19</f>
        <v>#DIV/0!</v>
      </c>
      <c r="EF17" s="108" t="s">
        <v>125</v>
      </c>
      <c r="EG17" s="88"/>
      <c r="EH17" s="106" t="s">
        <v>108</v>
      </c>
      <c r="EI17" s="107" t="e">
        <f>EI16/EI19</f>
        <v>#DIV/0!</v>
      </c>
      <c r="EJ17" s="108" t="s">
        <v>125</v>
      </c>
      <c r="EK17" s="88"/>
      <c r="EL17" s="106" t="s">
        <v>108</v>
      </c>
      <c r="EM17" s="107" t="e">
        <f>EM16/EM19</f>
        <v>#DIV/0!</v>
      </c>
      <c r="EN17" s="108" t="s">
        <v>125</v>
      </c>
      <c r="EO17" s="88"/>
      <c r="EP17" s="106" t="s">
        <v>108</v>
      </c>
      <c r="EQ17" s="107" t="e">
        <f>EQ16/EQ19</f>
        <v>#DIV/0!</v>
      </c>
      <c r="ER17" s="108" t="s">
        <v>125</v>
      </c>
      <c r="ES17" s="88"/>
      <c r="ET17" s="106" t="s">
        <v>108</v>
      </c>
      <c r="EU17" s="107" t="e">
        <f>EU16/EU19</f>
        <v>#DIV/0!</v>
      </c>
      <c r="EV17" s="108" t="s">
        <v>125</v>
      </c>
      <c r="EW17" s="88"/>
      <c r="EX17" s="106" t="s">
        <v>108</v>
      </c>
      <c r="EY17" s="107" t="e">
        <f>EY16/EY19</f>
        <v>#DIV/0!</v>
      </c>
      <c r="EZ17" s="108" t="s">
        <v>125</v>
      </c>
      <c r="FA17" s="88"/>
      <c r="FB17" s="106" t="s">
        <v>108</v>
      </c>
      <c r="FC17" s="107" t="e">
        <f>FC16/FC19</f>
        <v>#DIV/0!</v>
      </c>
      <c r="FD17" s="108" t="s">
        <v>125</v>
      </c>
      <c r="FE17" s="88"/>
      <c r="FF17" s="106" t="s">
        <v>108</v>
      </c>
      <c r="FG17" s="107" t="e">
        <f>FG16/FG19</f>
        <v>#DIV/0!</v>
      </c>
      <c r="FH17" s="108" t="s">
        <v>125</v>
      </c>
      <c r="FI17" s="88"/>
      <c r="FJ17" s="106" t="s">
        <v>108</v>
      </c>
      <c r="FK17" s="107" t="e">
        <f>FK16/FK19</f>
        <v>#DIV/0!</v>
      </c>
      <c r="FL17" s="108" t="s">
        <v>125</v>
      </c>
    </row>
    <row r="18" spans="1:168" ht="15" customHeight="1" x14ac:dyDescent="0.25">
      <c r="A18" s="84"/>
      <c r="B18" s="111" t="s">
        <v>1</v>
      </c>
      <c r="C18" s="20">
        <f>VLOOKUP(C13,Reagents!B3:E29,2,0)</f>
        <v>141.16999999999999</v>
      </c>
      <c r="D18" s="112" t="s">
        <v>126</v>
      </c>
      <c r="E18" s="103"/>
      <c r="F18" s="111" t="s">
        <v>1</v>
      </c>
      <c r="G18" s="20">
        <f>VLOOKUP(G13,Reagents!B3:E29,2,0)</f>
        <v>141.16999999999999</v>
      </c>
      <c r="H18" s="112" t="s">
        <v>126</v>
      </c>
      <c r="I18" s="88"/>
      <c r="J18" s="111" t="s">
        <v>1</v>
      </c>
      <c r="K18" s="20">
        <f>VLOOKUP(K13,Reagents!B3:E29,2,0)</f>
        <v>141.16999999999999</v>
      </c>
      <c r="L18" s="112" t="s">
        <v>126</v>
      </c>
      <c r="M18" s="88"/>
      <c r="N18" s="111" t="s">
        <v>1</v>
      </c>
      <c r="O18" s="20">
        <f>VLOOKUP(O13,Reagents!B3:E29,2,0)</f>
        <v>141.16999999999999</v>
      </c>
      <c r="P18" s="112" t="s">
        <v>126</v>
      </c>
      <c r="Q18" s="88"/>
      <c r="R18" s="111" t="s">
        <v>1</v>
      </c>
      <c r="S18" s="20">
        <f>VLOOKUP(S13,Reagents!B3:E29,2,0)</f>
        <v>141.16999999999999</v>
      </c>
      <c r="T18" s="112" t="s">
        <v>126</v>
      </c>
      <c r="U18" s="88"/>
      <c r="V18" s="111" t="s">
        <v>1</v>
      </c>
      <c r="W18" s="20">
        <f>VLOOKUP(W13,Reagents!B3:E29,2,0)</f>
        <v>141.16999999999999</v>
      </c>
      <c r="X18" s="112" t="s">
        <v>126</v>
      </c>
      <c r="Y18" s="88"/>
      <c r="Z18" s="111" t="s">
        <v>1</v>
      </c>
      <c r="AA18" s="20">
        <f>VLOOKUP(AA13,Reagents!B3:E29,2,0)</f>
        <v>141.16999999999999</v>
      </c>
      <c r="AB18" s="112" t="s">
        <v>126</v>
      </c>
      <c r="AC18" s="88"/>
      <c r="AD18" s="111" t="s">
        <v>1</v>
      </c>
      <c r="AE18" s="20">
        <f>VLOOKUP(AE13,Reagents!B3:E29,2,0)</f>
        <v>141.16999999999999</v>
      </c>
      <c r="AF18" s="112" t="s">
        <v>126</v>
      </c>
      <c r="AG18" s="88"/>
      <c r="AH18" s="111" t="s">
        <v>1</v>
      </c>
      <c r="AI18" s="20">
        <f>VLOOKUP(AI13,Reagents!B3:E29,2,0)</f>
        <v>141.16999999999999</v>
      </c>
      <c r="AJ18" s="112" t="s">
        <v>126</v>
      </c>
      <c r="AK18" s="88"/>
      <c r="AL18" s="111" t="s">
        <v>1</v>
      </c>
      <c r="AM18" s="20">
        <f>VLOOKUP(AM13,Reagents!B3:E29,2,0)</f>
        <v>141.16999999999999</v>
      </c>
      <c r="AN18" s="112" t="s">
        <v>126</v>
      </c>
      <c r="AO18" s="88"/>
      <c r="AP18" s="98" t="s">
        <v>1</v>
      </c>
      <c r="AQ18" s="63">
        <f>VLOOKUP(AQ13,Reagents!B3:E29,2,0)</f>
        <v>113.16</v>
      </c>
      <c r="AR18" s="99" t="s">
        <v>126</v>
      </c>
      <c r="AS18" s="93"/>
      <c r="AT18" s="111" t="s">
        <v>1</v>
      </c>
      <c r="AU18" s="20">
        <f>VLOOKUP(AU13,Reagents!B3:E29,2,0)</f>
        <v>99.13</v>
      </c>
      <c r="AV18" s="112" t="s">
        <v>126</v>
      </c>
      <c r="AW18" s="88"/>
      <c r="AX18" s="111" t="s">
        <v>1</v>
      </c>
      <c r="AY18" s="20">
        <f>VLOOKUP(AY13,Reagents!B3:E29,2,0)</f>
        <v>86.09</v>
      </c>
      <c r="AZ18" s="112" t="s">
        <v>126</v>
      </c>
      <c r="BA18" s="88"/>
      <c r="BB18" s="111" t="s">
        <v>1</v>
      </c>
      <c r="BC18" s="20">
        <f>VLOOKUP(BC13,Reagents!B3:E29,2,0)</f>
        <v>113.16</v>
      </c>
      <c r="BD18" s="112" t="s">
        <v>126</v>
      </c>
      <c r="BE18" s="88"/>
      <c r="BF18" s="111" t="s">
        <v>1</v>
      </c>
      <c r="BG18" s="20">
        <f>VLOOKUP(BG13,Reagents!B3:E29,2,0)</f>
        <v>99.13</v>
      </c>
      <c r="BH18" s="112" t="s">
        <v>126</v>
      </c>
      <c r="BI18" s="88"/>
      <c r="BJ18" s="111" t="s">
        <v>1</v>
      </c>
      <c r="BK18" s="20">
        <f>VLOOKUP(BK13,Reagents!B3:E29,2,0)</f>
        <v>86.09</v>
      </c>
      <c r="BL18" s="112" t="s">
        <v>126</v>
      </c>
      <c r="BM18" s="88"/>
      <c r="BN18" s="111" t="s">
        <v>1</v>
      </c>
      <c r="BO18" s="20">
        <f>VLOOKUP(BO13,Reagents!B3:E29,2,0)</f>
        <v>113.16</v>
      </c>
      <c r="BP18" s="112" t="s">
        <v>126</v>
      </c>
      <c r="BQ18" s="88"/>
      <c r="BR18" s="111" t="s">
        <v>1</v>
      </c>
      <c r="BS18" s="20">
        <f>VLOOKUP(BS13,Reagents!B3:E29,2,0)</f>
        <v>99.13</v>
      </c>
      <c r="BT18" s="112" t="s">
        <v>126</v>
      </c>
      <c r="BU18" s="88"/>
      <c r="BV18" s="111" t="s">
        <v>1</v>
      </c>
      <c r="BW18" s="20">
        <f>VLOOKUP(BW13,Reagents!B3:E29,2,0)</f>
        <v>86.09</v>
      </c>
      <c r="BX18" s="112" t="s">
        <v>126</v>
      </c>
      <c r="BY18" s="88"/>
      <c r="BZ18" s="111" t="s">
        <v>1</v>
      </c>
      <c r="CA18" s="20">
        <f>VLOOKUP(CA13,Reagents!B3:E29,2,0)</f>
        <v>113.16</v>
      </c>
      <c r="CB18" s="112" t="s">
        <v>126</v>
      </c>
      <c r="CC18" s="88"/>
      <c r="CD18" s="111" t="s">
        <v>1</v>
      </c>
      <c r="CE18" s="20">
        <f>VLOOKUP(CE13,Reagents!B3:E29,2,0)</f>
        <v>141.16999999999999</v>
      </c>
      <c r="CF18" s="112" t="s">
        <v>126</v>
      </c>
      <c r="CG18" s="88"/>
      <c r="CH18" s="111" t="s">
        <v>1</v>
      </c>
      <c r="CI18" s="20">
        <f>VLOOKUP(CI13,Reagents!B3:E29,2,0)</f>
        <v>99.13</v>
      </c>
      <c r="CJ18" s="112" t="s">
        <v>126</v>
      </c>
      <c r="CK18" s="88"/>
      <c r="CL18" s="111" t="s">
        <v>1</v>
      </c>
      <c r="CM18" s="20">
        <f>VLOOKUP(CM13,Reagents!B3:E29,2,0)</f>
        <v>113.16</v>
      </c>
      <c r="CN18" s="112" t="s">
        <v>126</v>
      </c>
      <c r="CO18" s="88"/>
      <c r="CP18" s="111" t="s">
        <v>1</v>
      </c>
      <c r="CQ18" s="20">
        <f>VLOOKUP(CQ13,Reagents!B3:E29,2,0)</f>
        <v>141.16999999999999</v>
      </c>
      <c r="CR18" s="112" t="s">
        <v>126</v>
      </c>
      <c r="CS18" s="88"/>
      <c r="CT18" s="111" t="s">
        <v>1</v>
      </c>
      <c r="CU18" s="20">
        <f>VLOOKUP(CU13,Reagents!B3:E29,2,0)</f>
        <v>99.13</v>
      </c>
      <c r="CV18" s="112" t="s">
        <v>126</v>
      </c>
      <c r="CW18" s="88"/>
      <c r="CX18" s="111" t="s">
        <v>1</v>
      </c>
      <c r="CY18" s="20">
        <f>VLOOKUP(CY13,Reagents!B3:E29,2,0)</f>
        <v>113.16</v>
      </c>
      <c r="CZ18" s="112" t="s">
        <v>126</v>
      </c>
      <c r="DA18" s="88"/>
      <c r="DB18" s="111" t="s">
        <v>1</v>
      </c>
      <c r="DC18" s="20">
        <f>VLOOKUP(DC13,Reagents!B3:E29,2,0)</f>
        <v>141.16999999999999</v>
      </c>
      <c r="DD18" s="112" t="s">
        <v>126</v>
      </c>
      <c r="DE18" s="88"/>
      <c r="DF18" s="111" t="s">
        <v>1</v>
      </c>
      <c r="DG18" s="20">
        <f>VLOOKUP(DG13,Reagents!B3:E29,2,0)</f>
        <v>99.13</v>
      </c>
      <c r="DH18" s="112" t="s">
        <v>126</v>
      </c>
      <c r="DI18" s="88"/>
      <c r="DJ18" s="111" t="s">
        <v>1</v>
      </c>
      <c r="DK18" s="20">
        <f>VLOOKUP(DK13,Reagents!B3:E29,2,0)</f>
        <v>113.16</v>
      </c>
      <c r="DL18" s="112" t="s">
        <v>126</v>
      </c>
      <c r="DM18" s="88"/>
      <c r="DN18" s="111" t="s">
        <v>1</v>
      </c>
      <c r="DO18" s="20">
        <f>VLOOKUP(DO13,Reagents!B3:E29,2,0)</f>
        <v>141.16999999999999</v>
      </c>
      <c r="DP18" s="112" t="s">
        <v>126</v>
      </c>
      <c r="DQ18" s="88"/>
      <c r="DR18" s="111" t="s">
        <v>1</v>
      </c>
      <c r="DS18" s="20">
        <f>VLOOKUP(DS13,Reagents!B3:E29,2,0)</f>
        <v>99.13</v>
      </c>
      <c r="DT18" s="112" t="s">
        <v>126</v>
      </c>
      <c r="DU18" s="88"/>
      <c r="DV18" s="111" t="s">
        <v>1</v>
      </c>
      <c r="DW18" s="20">
        <f>VLOOKUP(DW13,Reagents!B3:E29,2,0)</f>
        <v>113.16</v>
      </c>
      <c r="DX18" s="112" t="s">
        <v>126</v>
      </c>
      <c r="DY18" s="88"/>
      <c r="DZ18" s="111" t="s">
        <v>1</v>
      </c>
      <c r="EA18" s="20">
        <f>VLOOKUP(EA13,Reagents!B3:E29,2,0)</f>
        <v>141.16999999999999</v>
      </c>
      <c r="EB18" s="112" t="s">
        <v>126</v>
      </c>
      <c r="EC18" s="88"/>
      <c r="ED18" s="111" t="s">
        <v>1</v>
      </c>
      <c r="EE18" s="20">
        <f>VLOOKUP(EE13,Reagents!B3:E29,2,0)</f>
        <v>99.13</v>
      </c>
      <c r="EF18" s="112" t="s">
        <v>126</v>
      </c>
      <c r="EG18" s="88"/>
      <c r="EH18" s="111" t="s">
        <v>1</v>
      </c>
      <c r="EI18" s="20">
        <f>VLOOKUP(EI13,Reagents!B3:E29,2,0)</f>
        <v>113.16</v>
      </c>
      <c r="EJ18" s="112" t="s">
        <v>126</v>
      </c>
      <c r="EK18" s="88"/>
      <c r="EL18" s="111" t="s">
        <v>1</v>
      </c>
      <c r="EM18" s="20">
        <f>VLOOKUP(EM13,Reagents!B3:E29,2,0)</f>
        <v>141.16999999999999</v>
      </c>
      <c r="EN18" s="112" t="s">
        <v>126</v>
      </c>
      <c r="EO18" s="88"/>
      <c r="EP18" s="111" t="s">
        <v>1</v>
      </c>
      <c r="EQ18" s="20">
        <f>VLOOKUP(EQ13,Reagents!B3:E29,2,0)</f>
        <v>99.13</v>
      </c>
      <c r="ER18" s="112" t="s">
        <v>126</v>
      </c>
      <c r="ES18" s="88"/>
      <c r="ET18" s="111" t="s">
        <v>1</v>
      </c>
      <c r="EU18" s="20">
        <f>VLOOKUP(EU13,Reagents!B3:E29,2,0)</f>
        <v>113.16</v>
      </c>
      <c r="EV18" s="112" t="s">
        <v>126</v>
      </c>
      <c r="EW18" s="88"/>
      <c r="EX18" s="111" t="s">
        <v>1</v>
      </c>
      <c r="EY18" s="20">
        <f>VLOOKUP(EY13,Reagents!B3:E29,2,0)</f>
        <v>141.16999999999999</v>
      </c>
      <c r="EZ18" s="112" t="s">
        <v>126</v>
      </c>
      <c r="FA18" s="88"/>
      <c r="FB18" s="111" t="s">
        <v>1</v>
      </c>
      <c r="FC18" s="20">
        <f>VLOOKUP(FC13,Reagents!B3:E29,2,0)</f>
        <v>99.13</v>
      </c>
      <c r="FD18" s="112" t="s">
        <v>126</v>
      </c>
      <c r="FE18" s="88"/>
      <c r="FF18" s="111" t="s">
        <v>1</v>
      </c>
      <c r="FG18" s="20">
        <f>VLOOKUP(FG13,Reagents!B3:E29,2,0)</f>
        <v>113.16</v>
      </c>
      <c r="FH18" s="112" t="s">
        <v>126</v>
      </c>
      <c r="FI18" s="88"/>
      <c r="FJ18" s="111" t="s">
        <v>1</v>
      </c>
      <c r="FK18" s="20">
        <f>VLOOKUP(FK13,Reagents!B3:E29,2,0)</f>
        <v>141.16999999999999</v>
      </c>
      <c r="FL18" s="112" t="s">
        <v>126</v>
      </c>
    </row>
    <row r="19" spans="1:168" ht="15" customHeight="1" x14ac:dyDescent="0.25">
      <c r="A19" s="84"/>
      <c r="B19" s="113" t="s">
        <v>127</v>
      </c>
      <c r="C19" s="114">
        <f>VLOOKUP(C13,Reagents!B3:E29,3,0)</f>
        <v>1.1220000000000001</v>
      </c>
      <c r="D19" s="115" t="s">
        <v>128</v>
      </c>
      <c r="E19" s="103"/>
      <c r="F19" s="113" t="s">
        <v>127</v>
      </c>
      <c r="G19" s="114">
        <f>VLOOKUP(G13,Reagents!B3:E29,3,0)</f>
        <v>1.1220000000000001</v>
      </c>
      <c r="H19" s="115" t="s">
        <v>128</v>
      </c>
      <c r="I19" s="88"/>
      <c r="J19" s="113" t="s">
        <v>127</v>
      </c>
      <c r="K19" s="114">
        <f>VLOOKUP(K13,Reagents!B3:E29,3,0)</f>
        <v>1.1220000000000001</v>
      </c>
      <c r="L19" s="115" t="s">
        <v>128</v>
      </c>
      <c r="M19" s="88"/>
      <c r="N19" s="113" t="s">
        <v>127</v>
      </c>
      <c r="O19" s="114">
        <f>VLOOKUP(O13,Reagents!B3:E29,3,0)</f>
        <v>1.1220000000000001</v>
      </c>
      <c r="P19" s="115" t="s">
        <v>128</v>
      </c>
      <c r="Q19" s="88"/>
      <c r="R19" s="113" t="s">
        <v>127</v>
      </c>
      <c r="S19" s="114">
        <f>VLOOKUP(S13,Reagents!B3:E29,3,0)</f>
        <v>1.1220000000000001</v>
      </c>
      <c r="T19" s="115" t="s">
        <v>128</v>
      </c>
      <c r="U19" s="88"/>
      <c r="V19" s="113" t="s">
        <v>127</v>
      </c>
      <c r="W19" s="114">
        <f>VLOOKUP(W13,Reagents!B3:E29,3,0)</f>
        <v>1.1220000000000001</v>
      </c>
      <c r="X19" s="115" t="s">
        <v>128</v>
      </c>
      <c r="Y19" s="88"/>
      <c r="Z19" s="113" t="s">
        <v>127</v>
      </c>
      <c r="AA19" s="114">
        <f>VLOOKUP(AA13,Reagents!B3:E29,3,0)</f>
        <v>1.1220000000000001</v>
      </c>
      <c r="AB19" s="115" t="s">
        <v>128</v>
      </c>
      <c r="AC19" s="88"/>
      <c r="AD19" s="113" t="s">
        <v>127</v>
      </c>
      <c r="AE19" s="114">
        <f>VLOOKUP(AE13,Reagents!B3:E29,3,0)</f>
        <v>1.1220000000000001</v>
      </c>
      <c r="AF19" s="115" t="s">
        <v>128</v>
      </c>
      <c r="AG19" s="88"/>
      <c r="AH19" s="113" t="s">
        <v>127</v>
      </c>
      <c r="AI19" s="114">
        <f>VLOOKUP(AI13,Reagents!B3:E29,3,0)</f>
        <v>1.1220000000000001</v>
      </c>
      <c r="AJ19" s="115" t="s">
        <v>128</v>
      </c>
      <c r="AK19" s="88"/>
      <c r="AL19" s="113" t="s">
        <v>127</v>
      </c>
      <c r="AM19" s="114">
        <f>VLOOKUP(AM13,Reagents!B3:E29,3,0)</f>
        <v>1.1220000000000001</v>
      </c>
      <c r="AN19" s="115" t="s">
        <v>128</v>
      </c>
      <c r="AO19" s="88"/>
      <c r="AP19" s="116" t="s">
        <v>127</v>
      </c>
      <c r="AQ19" s="117">
        <f>VLOOKUP(AQ13,Reagents!B3:E29,3,0)</f>
        <v>1</v>
      </c>
      <c r="AR19" s="118" t="s">
        <v>128</v>
      </c>
      <c r="AS19" s="93"/>
      <c r="AT19" s="113" t="s">
        <v>127</v>
      </c>
      <c r="AU19" s="114">
        <f>VLOOKUP(AU13,Reagents!B3:E29,3,0)</f>
        <v>0.96399999999999997</v>
      </c>
      <c r="AV19" s="115" t="s">
        <v>128</v>
      </c>
      <c r="AW19" s="88"/>
      <c r="AX19" s="113" t="s">
        <v>127</v>
      </c>
      <c r="AY19" s="114">
        <f>VLOOKUP(AY13,Reagents!B3:E29,3,0)</f>
        <v>0.95</v>
      </c>
      <c r="AZ19" s="115" t="s">
        <v>128</v>
      </c>
      <c r="BA19" s="88"/>
      <c r="BB19" s="113" t="s">
        <v>127</v>
      </c>
      <c r="BC19" s="114">
        <f>VLOOKUP(BC13,Reagents!B3:E29,3,0)</f>
        <v>1</v>
      </c>
      <c r="BD19" s="115" t="s">
        <v>128</v>
      </c>
      <c r="BE19" s="88"/>
      <c r="BF19" s="113" t="s">
        <v>127</v>
      </c>
      <c r="BG19" s="114">
        <f>VLOOKUP(BG13,Reagents!B3:E29,3,0)</f>
        <v>0.96399999999999997</v>
      </c>
      <c r="BH19" s="115" t="s">
        <v>128</v>
      </c>
      <c r="BI19" s="88"/>
      <c r="BJ19" s="113" t="s">
        <v>127</v>
      </c>
      <c r="BK19" s="114">
        <f>VLOOKUP(BK13,Reagents!B3:E29,3,0)</f>
        <v>0.95</v>
      </c>
      <c r="BL19" s="115" t="s">
        <v>128</v>
      </c>
      <c r="BM19" s="88"/>
      <c r="BN19" s="113" t="s">
        <v>127</v>
      </c>
      <c r="BO19" s="114">
        <f>VLOOKUP(BO13,Reagents!B3:E29,3,0)</f>
        <v>1</v>
      </c>
      <c r="BP19" s="115" t="s">
        <v>128</v>
      </c>
      <c r="BQ19" s="88"/>
      <c r="BR19" s="113" t="s">
        <v>127</v>
      </c>
      <c r="BS19" s="114">
        <f>VLOOKUP(BS13,Reagents!B3:E29,3,0)</f>
        <v>0.96399999999999997</v>
      </c>
      <c r="BT19" s="115" t="s">
        <v>128</v>
      </c>
      <c r="BU19" s="88"/>
      <c r="BV19" s="113" t="s">
        <v>127</v>
      </c>
      <c r="BW19" s="114">
        <f>VLOOKUP(BW13,Reagents!B3:E29,3,0)</f>
        <v>0.95</v>
      </c>
      <c r="BX19" s="115" t="s">
        <v>128</v>
      </c>
      <c r="BY19" s="88"/>
      <c r="BZ19" s="113" t="s">
        <v>127</v>
      </c>
      <c r="CA19" s="114">
        <f>VLOOKUP(CA13,Reagents!B3:E29,3,0)</f>
        <v>1</v>
      </c>
      <c r="CB19" s="115" t="s">
        <v>128</v>
      </c>
      <c r="CC19" s="88"/>
      <c r="CD19" s="113" t="s">
        <v>127</v>
      </c>
      <c r="CE19" s="114">
        <f>VLOOKUP(CE13,Reagents!B3:E29,3,0)</f>
        <v>1.1220000000000001</v>
      </c>
      <c r="CF19" s="115" t="s">
        <v>128</v>
      </c>
      <c r="CG19" s="88"/>
      <c r="CH19" s="113" t="s">
        <v>127</v>
      </c>
      <c r="CI19" s="114">
        <f>VLOOKUP(CI13,Reagents!B3:E29,3,0)</f>
        <v>0.96399999999999997</v>
      </c>
      <c r="CJ19" s="115" t="s">
        <v>128</v>
      </c>
      <c r="CK19" s="88"/>
      <c r="CL19" s="113" t="s">
        <v>127</v>
      </c>
      <c r="CM19" s="114">
        <f>VLOOKUP(CM13,Reagents!B3:E29,3,0)</f>
        <v>1</v>
      </c>
      <c r="CN19" s="115" t="s">
        <v>128</v>
      </c>
      <c r="CO19" s="88"/>
      <c r="CP19" s="113" t="s">
        <v>127</v>
      </c>
      <c r="CQ19" s="114">
        <f>VLOOKUP(CQ13,Reagents!B3:E29,3,0)</f>
        <v>1.1220000000000001</v>
      </c>
      <c r="CR19" s="115" t="s">
        <v>128</v>
      </c>
      <c r="CS19" s="88"/>
      <c r="CT19" s="113" t="s">
        <v>127</v>
      </c>
      <c r="CU19" s="114">
        <f>VLOOKUP(CU13,Reagents!B3:E29,3,0)</f>
        <v>0.96399999999999997</v>
      </c>
      <c r="CV19" s="115" t="s">
        <v>128</v>
      </c>
      <c r="CW19" s="88"/>
      <c r="CX19" s="113" t="s">
        <v>127</v>
      </c>
      <c r="CY19" s="114">
        <f>VLOOKUP(CY13,Reagents!B3:E29,3,0)</f>
        <v>1</v>
      </c>
      <c r="CZ19" s="115" t="s">
        <v>128</v>
      </c>
      <c r="DA19" s="88"/>
      <c r="DB19" s="113" t="s">
        <v>127</v>
      </c>
      <c r="DC19" s="114">
        <f>VLOOKUP(DC13,Reagents!B3:E29,3,0)</f>
        <v>1.1220000000000001</v>
      </c>
      <c r="DD19" s="115" t="s">
        <v>128</v>
      </c>
      <c r="DE19" s="88"/>
      <c r="DF19" s="113" t="s">
        <v>127</v>
      </c>
      <c r="DG19" s="114">
        <f>VLOOKUP(DG13,Reagents!B3:E29,3,0)</f>
        <v>0.96399999999999997</v>
      </c>
      <c r="DH19" s="115" t="s">
        <v>128</v>
      </c>
      <c r="DI19" s="88"/>
      <c r="DJ19" s="113" t="s">
        <v>127</v>
      </c>
      <c r="DK19" s="114">
        <f>VLOOKUP(DK13,Reagents!B3:E29,3,0)</f>
        <v>1</v>
      </c>
      <c r="DL19" s="115" t="s">
        <v>128</v>
      </c>
      <c r="DM19" s="88"/>
      <c r="DN19" s="113" t="s">
        <v>127</v>
      </c>
      <c r="DO19" s="114">
        <f>VLOOKUP(DO13,Reagents!B3:E29,3,0)</f>
        <v>1.1220000000000001</v>
      </c>
      <c r="DP19" s="115" t="s">
        <v>128</v>
      </c>
      <c r="DQ19" s="88"/>
      <c r="DR19" s="113" t="s">
        <v>127</v>
      </c>
      <c r="DS19" s="114">
        <f>VLOOKUP(DS13,Reagents!B3:E29,3,0)</f>
        <v>0.96399999999999997</v>
      </c>
      <c r="DT19" s="115" t="s">
        <v>128</v>
      </c>
      <c r="DU19" s="88"/>
      <c r="DV19" s="113" t="s">
        <v>127</v>
      </c>
      <c r="DW19" s="114">
        <f>VLOOKUP(DW13,Reagents!B3:E29,3,0)</f>
        <v>1</v>
      </c>
      <c r="DX19" s="115" t="s">
        <v>128</v>
      </c>
      <c r="DY19" s="88"/>
      <c r="DZ19" s="113" t="s">
        <v>127</v>
      </c>
      <c r="EA19" s="114">
        <f>VLOOKUP(EA13,Reagents!B3:E29,3,0)</f>
        <v>1.1220000000000001</v>
      </c>
      <c r="EB19" s="115" t="s">
        <v>128</v>
      </c>
      <c r="EC19" s="88"/>
      <c r="ED19" s="113" t="s">
        <v>127</v>
      </c>
      <c r="EE19" s="114">
        <f>VLOOKUP(EE13,Reagents!B3:E29,3,0)</f>
        <v>0.96399999999999997</v>
      </c>
      <c r="EF19" s="115" t="s">
        <v>128</v>
      </c>
      <c r="EG19" s="88"/>
      <c r="EH19" s="113" t="s">
        <v>127</v>
      </c>
      <c r="EI19" s="114">
        <f>VLOOKUP(EI13,Reagents!B3:E29,3,0)</f>
        <v>1</v>
      </c>
      <c r="EJ19" s="115" t="s">
        <v>128</v>
      </c>
      <c r="EK19" s="88"/>
      <c r="EL19" s="113" t="s">
        <v>127</v>
      </c>
      <c r="EM19" s="114">
        <f>VLOOKUP(EM13,Reagents!B3:E29,3,0)</f>
        <v>1.1220000000000001</v>
      </c>
      <c r="EN19" s="115" t="s">
        <v>128</v>
      </c>
      <c r="EO19" s="88"/>
      <c r="EP19" s="113" t="s">
        <v>127</v>
      </c>
      <c r="EQ19" s="114">
        <f>VLOOKUP(EQ13,Reagents!B3:E29,3,0)</f>
        <v>0.96399999999999997</v>
      </c>
      <c r="ER19" s="115" t="s">
        <v>128</v>
      </c>
      <c r="ES19" s="88"/>
      <c r="ET19" s="113" t="s">
        <v>127</v>
      </c>
      <c r="EU19" s="114">
        <f>VLOOKUP(EU13,Reagents!B3:E29,3,0)</f>
        <v>1</v>
      </c>
      <c r="EV19" s="115" t="s">
        <v>128</v>
      </c>
      <c r="EW19" s="88"/>
      <c r="EX19" s="113" t="s">
        <v>127</v>
      </c>
      <c r="EY19" s="114">
        <f>VLOOKUP(EY13,Reagents!B3:E29,3,0)</f>
        <v>1.1220000000000001</v>
      </c>
      <c r="EZ19" s="115" t="s">
        <v>128</v>
      </c>
      <c r="FA19" s="88"/>
      <c r="FB19" s="113" t="s">
        <v>127</v>
      </c>
      <c r="FC19" s="114">
        <f>VLOOKUP(FC13,Reagents!B3:E29,3,0)</f>
        <v>0.96399999999999997</v>
      </c>
      <c r="FD19" s="115" t="s">
        <v>128</v>
      </c>
      <c r="FE19" s="88"/>
      <c r="FF19" s="113" t="s">
        <v>127</v>
      </c>
      <c r="FG19" s="114">
        <f>VLOOKUP(FG13,Reagents!B3:E29,3,0)</f>
        <v>1</v>
      </c>
      <c r="FH19" s="115" t="s">
        <v>128</v>
      </c>
      <c r="FI19" s="88"/>
      <c r="FJ19" s="113" t="s">
        <v>127</v>
      </c>
      <c r="FK19" s="114">
        <f>VLOOKUP(FK13,Reagents!B3:E29,3,0)</f>
        <v>1.1220000000000001</v>
      </c>
      <c r="FL19" s="115" t="s">
        <v>128</v>
      </c>
    </row>
    <row r="20" spans="1:168" ht="15" customHeight="1" x14ac:dyDescent="0.25">
      <c r="A20" s="2"/>
      <c r="B20" s="119"/>
      <c r="C20" s="119"/>
      <c r="D20" s="119"/>
      <c r="E20" s="120"/>
      <c r="F20" s="119"/>
      <c r="G20" s="119"/>
      <c r="H20" s="119"/>
      <c r="I20" s="2"/>
      <c r="J20" s="119"/>
      <c r="K20" s="119"/>
      <c r="L20" s="119"/>
      <c r="M20" s="2"/>
      <c r="N20" s="119"/>
      <c r="O20" s="119"/>
      <c r="P20" s="119"/>
      <c r="Q20" s="2"/>
      <c r="R20" s="119"/>
      <c r="S20" s="119"/>
      <c r="T20" s="119"/>
      <c r="U20" s="2"/>
      <c r="V20" s="119"/>
      <c r="W20" s="119"/>
      <c r="X20" s="119"/>
      <c r="Y20" s="2"/>
      <c r="Z20" s="119"/>
      <c r="AA20" s="119"/>
      <c r="AB20" s="119"/>
      <c r="AC20" s="2"/>
      <c r="AD20" s="119"/>
      <c r="AE20" s="119"/>
      <c r="AF20" s="119"/>
      <c r="AG20" s="2"/>
      <c r="AH20" s="119"/>
      <c r="AI20" s="119"/>
      <c r="AJ20" s="119"/>
      <c r="AK20" s="2"/>
      <c r="AL20" s="119"/>
      <c r="AM20" s="119"/>
      <c r="AN20" s="119"/>
      <c r="AO20" s="31"/>
      <c r="AP20" s="121"/>
      <c r="AQ20" s="121"/>
      <c r="AR20" s="121"/>
      <c r="AS20" s="48"/>
      <c r="AT20" s="122"/>
      <c r="AU20" s="119"/>
      <c r="AV20" s="119"/>
      <c r="AW20" s="2"/>
      <c r="AX20" s="119"/>
      <c r="AY20" s="119"/>
      <c r="AZ20" s="119"/>
      <c r="BA20" s="2"/>
      <c r="BB20" s="119"/>
      <c r="BC20" s="119"/>
      <c r="BD20" s="119"/>
      <c r="BE20" s="2"/>
      <c r="BF20" s="119"/>
      <c r="BG20" s="119"/>
      <c r="BH20" s="119"/>
      <c r="BI20" s="2"/>
      <c r="BJ20" s="119"/>
      <c r="BK20" s="119"/>
      <c r="BL20" s="119"/>
      <c r="BM20" s="2"/>
      <c r="BN20" s="119"/>
      <c r="BO20" s="119"/>
      <c r="BP20" s="119"/>
      <c r="BQ20" s="2"/>
      <c r="BR20" s="119"/>
      <c r="BS20" s="119"/>
      <c r="BT20" s="119"/>
      <c r="BU20" s="2"/>
      <c r="BV20" s="119"/>
      <c r="BW20" s="119"/>
      <c r="BX20" s="119"/>
      <c r="BY20" s="2"/>
      <c r="BZ20" s="119"/>
      <c r="CA20" s="119"/>
      <c r="CB20" s="119"/>
      <c r="CC20" s="2"/>
      <c r="CD20" s="119"/>
      <c r="CE20" s="119"/>
      <c r="CF20" s="119"/>
      <c r="CG20" s="2"/>
      <c r="CH20" s="119"/>
      <c r="CI20" s="119"/>
      <c r="CJ20" s="119"/>
      <c r="CK20" s="2"/>
      <c r="CL20" s="119"/>
      <c r="CM20" s="119"/>
      <c r="CN20" s="119"/>
      <c r="CO20" s="2"/>
      <c r="CP20" s="119"/>
      <c r="CQ20" s="119"/>
      <c r="CR20" s="119"/>
      <c r="CS20" s="2"/>
      <c r="CT20" s="119"/>
      <c r="CU20" s="119"/>
      <c r="CV20" s="119"/>
      <c r="CW20" s="2"/>
      <c r="CX20" s="119"/>
      <c r="CY20" s="119"/>
      <c r="CZ20" s="119"/>
      <c r="DA20" s="2"/>
      <c r="DB20" s="119"/>
      <c r="DC20" s="119"/>
      <c r="DD20" s="119"/>
      <c r="DE20" s="2"/>
      <c r="DF20" s="119"/>
      <c r="DG20" s="119"/>
      <c r="DH20" s="119"/>
      <c r="DI20" s="2"/>
      <c r="DJ20" s="119"/>
      <c r="DK20" s="119"/>
      <c r="DL20" s="119"/>
      <c r="DM20" s="2"/>
      <c r="DN20" s="119"/>
      <c r="DO20" s="119"/>
      <c r="DP20" s="119"/>
      <c r="DQ20" s="2"/>
      <c r="DR20" s="119"/>
      <c r="DS20" s="119"/>
      <c r="DT20" s="119"/>
      <c r="DU20" s="2"/>
      <c r="DV20" s="119"/>
      <c r="DW20" s="119"/>
      <c r="DX20" s="119"/>
      <c r="DY20" s="2"/>
      <c r="DZ20" s="119"/>
      <c r="EA20" s="119"/>
      <c r="EB20" s="119"/>
      <c r="EC20" s="2"/>
      <c r="ED20" s="119"/>
      <c r="EE20" s="119"/>
      <c r="EF20" s="119"/>
      <c r="EG20" s="2"/>
      <c r="EH20" s="119"/>
      <c r="EI20" s="119"/>
      <c r="EJ20" s="119"/>
      <c r="EK20" s="2"/>
      <c r="EL20" s="119"/>
      <c r="EM20" s="119"/>
      <c r="EN20" s="119"/>
      <c r="EO20" s="2"/>
      <c r="EP20" s="119"/>
      <c r="EQ20" s="119"/>
      <c r="ER20" s="119"/>
      <c r="ES20" s="2"/>
      <c r="ET20" s="119"/>
      <c r="EU20" s="119"/>
      <c r="EV20" s="119"/>
      <c r="EW20" s="2"/>
      <c r="EX20" s="119"/>
      <c r="EY20" s="119"/>
      <c r="EZ20" s="119"/>
      <c r="FA20" s="2"/>
      <c r="FB20" s="119"/>
      <c r="FC20" s="119"/>
      <c r="FD20" s="119"/>
      <c r="FE20" s="2"/>
      <c r="FF20" s="119"/>
      <c r="FG20" s="119"/>
      <c r="FH20" s="119"/>
      <c r="FI20" s="2"/>
      <c r="FJ20" s="119"/>
      <c r="FK20" s="119"/>
      <c r="FL20" s="119"/>
    </row>
    <row r="21" spans="1:168" ht="15" customHeight="1" x14ac:dyDescent="0.25">
      <c r="A21" s="84"/>
      <c r="B21" s="85" t="s">
        <v>129</v>
      </c>
      <c r="C21" s="86" t="s">
        <v>20</v>
      </c>
      <c r="D21" s="123"/>
      <c r="E21" s="103"/>
      <c r="F21" s="85" t="s">
        <v>129</v>
      </c>
      <c r="G21" s="86" t="s">
        <v>20</v>
      </c>
      <c r="H21" s="123"/>
      <c r="I21" s="88"/>
      <c r="J21" s="85" t="s">
        <v>129</v>
      </c>
      <c r="K21" s="86" t="s">
        <v>20</v>
      </c>
      <c r="L21" s="123"/>
      <c r="M21" s="88"/>
      <c r="N21" s="85" t="s">
        <v>129</v>
      </c>
      <c r="O21" s="86" t="s">
        <v>20</v>
      </c>
      <c r="P21" s="123"/>
      <c r="Q21" s="88"/>
      <c r="R21" s="85" t="s">
        <v>129</v>
      </c>
      <c r="S21" s="86" t="s">
        <v>20</v>
      </c>
      <c r="T21" s="123"/>
      <c r="U21" s="88"/>
      <c r="V21" s="85" t="s">
        <v>129</v>
      </c>
      <c r="W21" s="86" t="s">
        <v>20</v>
      </c>
      <c r="X21" s="123"/>
      <c r="Y21" s="88"/>
      <c r="Z21" s="85" t="s">
        <v>129</v>
      </c>
      <c r="AA21" s="86" t="s">
        <v>20</v>
      </c>
      <c r="AB21" s="123"/>
      <c r="AC21" s="88"/>
      <c r="AD21" s="85" t="s">
        <v>129</v>
      </c>
      <c r="AE21" s="86" t="s">
        <v>20</v>
      </c>
      <c r="AF21" s="123"/>
      <c r="AG21" s="88"/>
      <c r="AH21" s="85" t="s">
        <v>129</v>
      </c>
      <c r="AI21" s="86" t="s">
        <v>20</v>
      </c>
      <c r="AJ21" s="123"/>
      <c r="AK21" s="88"/>
      <c r="AL21" s="85" t="s">
        <v>129</v>
      </c>
      <c r="AM21" s="86" t="s">
        <v>20</v>
      </c>
      <c r="AN21" s="123"/>
      <c r="AO21" s="88"/>
      <c r="AP21" s="90" t="s">
        <v>129</v>
      </c>
      <c r="AQ21" s="91" t="s">
        <v>20</v>
      </c>
      <c r="AR21" s="124"/>
      <c r="AS21" s="93"/>
      <c r="AT21" s="85" t="s">
        <v>129</v>
      </c>
      <c r="AU21" s="86" t="s">
        <v>20</v>
      </c>
      <c r="AV21" s="123"/>
      <c r="AW21" s="88"/>
      <c r="AX21" s="85" t="s">
        <v>129</v>
      </c>
      <c r="AY21" s="86" t="s">
        <v>20</v>
      </c>
      <c r="AZ21" s="123"/>
      <c r="BA21" s="88"/>
      <c r="BB21" s="85" t="s">
        <v>129</v>
      </c>
      <c r="BC21" s="86" t="s">
        <v>20</v>
      </c>
      <c r="BD21" s="123"/>
      <c r="BE21" s="88"/>
      <c r="BF21" s="85" t="s">
        <v>129</v>
      </c>
      <c r="BG21" s="86" t="s">
        <v>20</v>
      </c>
      <c r="BH21" s="123"/>
      <c r="BI21" s="88"/>
      <c r="BJ21" s="85" t="s">
        <v>129</v>
      </c>
      <c r="BK21" s="86" t="s">
        <v>20</v>
      </c>
      <c r="BL21" s="123"/>
      <c r="BM21" s="88"/>
      <c r="BN21" s="85" t="s">
        <v>129</v>
      </c>
      <c r="BO21" s="86" t="s">
        <v>20</v>
      </c>
      <c r="BP21" s="123"/>
      <c r="BQ21" s="88"/>
      <c r="BR21" s="85" t="s">
        <v>129</v>
      </c>
      <c r="BS21" s="86" t="s">
        <v>20</v>
      </c>
      <c r="BT21" s="123"/>
      <c r="BU21" s="88"/>
      <c r="BV21" s="85" t="s">
        <v>129</v>
      </c>
      <c r="BW21" s="86" t="s">
        <v>20</v>
      </c>
      <c r="BX21" s="123"/>
      <c r="BY21" s="88"/>
      <c r="BZ21" s="85" t="s">
        <v>129</v>
      </c>
      <c r="CA21" s="86" t="s">
        <v>20</v>
      </c>
      <c r="CB21" s="123"/>
      <c r="CC21" s="88"/>
      <c r="CD21" s="85" t="s">
        <v>129</v>
      </c>
      <c r="CE21" s="86" t="s">
        <v>16</v>
      </c>
      <c r="CF21" s="123"/>
      <c r="CG21" s="88"/>
      <c r="CH21" s="85" t="s">
        <v>129</v>
      </c>
      <c r="CI21" s="86" t="s">
        <v>16</v>
      </c>
      <c r="CJ21" s="123"/>
      <c r="CK21" s="88"/>
      <c r="CL21" s="85" t="s">
        <v>129</v>
      </c>
      <c r="CM21" s="86" t="s">
        <v>16</v>
      </c>
      <c r="CN21" s="123"/>
      <c r="CO21" s="88"/>
      <c r="CP21" s="85" t="s">
        <v>129</v>
      </c>
      <c r="CQ21" s="86" t="s">
        <v>16</v>
      </c>
      <c r="CR21" s="123"/>
      <c r="CS21" s="88"/>
      <c r="CT21" s="85" t="s">
        <v>129</v>
      </c>
      <c r="CU21" s="86" t="s">
        <v>16</v>
      </c>
      <c r="CV21" s="123"/>
      <c r="CW21" s="88"/>
      <c r="CX21" s="85" t="s">
        <v>129</v>
      </c>
      <c r="CY21" s="86" t="s">
        <v>16</v>
      </c>
      <c r="CZ21" s="123"/>
      <c r="DA21" s="88"/>
      <c r="DB21" s="85" t="s">
        <v>129</v>
      </c>
      <c r="DC21" s="86" t="s">
        <v>16</v>
      </c>
      <c r="DD21" s="123"/>
      <c r="DE21" s="88"/>
      <c r="DF21" s="85" t="s">
        <v>129</v>
      </c>
      <c r="DG21" s="86" t="s">
        <v>16</v>
      </c>
      <c r="DH21" s="123"/>
      <c r="DI21" s="88"/>
      <c r="DJ21" s="85" t="s">
        <v>129</v>
      </c>
      <c r="DK21" s="86" t="s">
        <v>16</v>
      </c>
      <c r="DL21" s="123"/>
      <c r="DM21" s="88"/>
      <c r="DN21" s="85" t="s">
        <v>129</v>
      </c>
      <c r="DO21" s="86" t="s">
        <v>16</v>
      </c>
      <c r="DP21" s="123"/>
      <c r="DQ21" s="88"/>
      <c r="DR21" s="85" t="s">
        <v>129</v>
      </c>
      <c r="DS21" s="86" t="s">
        <v>16</v>
      </c>
      <c r="DT21" s="123"/>
      <c r="DU21" s="88"/>
      <c r="DV21" s="85" t="s">
        <v>129</v>
      </c>
      <c r="DW21" s="86" t="s">
        <v>16</v>
      </c>
      <c r="DX21" s="123"/>
      <c r="DY21" s="88"/>
      <c r="DZ21" s="85" t="s">
        <v>129</v>
      </c>
      <c r="EA21" s="86" t="s">
        <v>16</v>
      </c>
      <c r="EB21" s="123"/>
      <c r="EC21" s="88"/>
      <c r="ED21" s="85" t="s">
        <v>129</v>
      </c>
      <c r="EE21" s="86" t="s">
        <v>16</v>
      </c>
      <c r="EF21" s="123"/>
      <c r="EG21" s="88"/>
      <c r="EH21" s="85" t="s">
        <v>129</v>
      </c>
      <c r="EI21" s="86" t="s">
        <v>16</v>
      </c>
      <c r="EJ21" s="123"/>
      <c r="EK21" s="88"/>
      <c r="EL21" s="85" t="s">
        <v>129</v>
      </c>
      <c r="EM21" s="86" t="s">
        <v>16</v>
      </c>
      <c r="EN21" s="123"/>
      <c r="EO21" s="88"/>
      <c r="EP21" s="85" t="s">
        <v>129</v>
      </c>
      <c r="EQ21" s="86" t="s">
        <v>16</v>
      </c>
      <c r="ER21" s="123"/>
      <c r="ES21" s="88"/>
      <c r="ET21" s="85" t="s">
        <v>129</v>
      </c>
      <c r="EU21" s="86" t="s">
        <v>16</v>
      </c>
      <c r="EV21" s="123"/>
      <c r="EW21" s="88"/>
      <c r="EX21" s="85" t="s">
        <v>129</v>
      </c>
      <c r="EY21" s="86" t="s">
        <v>16</v>
      </c>
      <c r="EZ21" s="123"/>
      <c r="FA21" s="88"/>
      <c r="FB21" s="85" t="s">
        <v>129</v>
      </c>
      <c r="FC21" s="86" t="s">
        <v>16</v>
      </c>
      <c r="FD21" s="123"/>
      <c r="FE21" s="88"/>
      <c r="FF21" s="85" t="s">
        <v>129</v>
      </c>
      <c r="FG21" s="86" t="s">
        <v>16</v>
      </c>
      <c r="FH21" s="123"/>
      <c r="FI21" s="88"/>
      <c r="FJ21" s="85" t="s">
        <v>129</v>
      </c>
      <c r="FK21" s="86" t="s">
        <v>16</v>
      </c>
      <c r="FL21" s="123"/>
    </row>
    <row r="22" spans="1:168" ht="15" customHeight="1" x14ac:dyDescent="0.25">
      <c r="A22" s="84"/>
      <c r="B22" s="94" t="s">
        <v>106</v>
      </c>
      <c r="C22" s="2"/>
      <c r="D22" s="95" t="s">
        <v>120</v>
      </c>
      <c r="E22" s="103"/>
      <c r="F22" s="94" t="s">
        <v>106</v>
      </c>
      <c r="G22" s="2"/>
      <c r="H22" s="95" t="s">
        <v>120</v>
      </c>
      <c r="I22" s="88"/>
      <c r="J22" s="94" t="s">
        <v>106</v>
      </c>
      <c r="K22" s="2"/>
      <c r="L22" s="95" t="s">
        <v>120</v>
      </c>
      <c r="M22" s="88"/>
      <c r="N22" s="94" t="s">
        <v>106</v>
      </c>
      <c r="O22" s="2"/>
      <c r="P22" s="95" t="s">
        <v>120</v>
      </c>
      <c r="Q22" s="88"/>
      <c r="R22" s="94" t="s">
        <v>106</v>
      </c>
      <c r="S22" s="2"/>
      <c r="T22" s="95" t="s">
        <v>120</v>
      </c>
      <c r="U22" s="88"/>
      <c r="V22" s="94" t="s">
        <v>106</v>
      </c>
      <c r="W22" s="2"/>
      <c r="X22" s="95" t="s">
        <v>120</v>
      </c>
      <c r="Y22" s="88"/>
      <c r="Z22" s="94" t="s">
        <v>106</v>
      </c>
      <c r="AA22" s="2"/>
      <c r="AB22" s="95" t="s">
        <v>120</v>
      </c>
      <c r="AC22" s="88"/>
      <c r="AD22" s="94" t="s">
        <v>106</v>
      </c>
      <c r="AE22" s="2"/>
      <c r="AF22" s="95" t="s">
        <v>120</v>
      </c>
      <c r="AG22" s="88"/>
      <c r="AH22" s="94" t="s">
        <v>106</v>
      </c>
      <c r="AI22" s="2"/>
      <c r="AJ22" s="95" t="s">
        <v>120</v>
      </c>
      <c r="AK22" s="88"/>
      <c r="AL22" s="94" t="s">
        <v>106</v>
      </c>
      <c r="AM22" s="2"/>
      <c r="AN22" s="95" t="s">
        <v>120</v>
      </c>
      <c r="AO22" s="88"/>
      <c r="AP22" s="98" t="s">
        <v>106</v>
      </c>
      <c r="AQ22" s="48"/>
      <c r="AR22" s="99" t="s">
        <v>120</v>
      </c>
      <c r="AS22" s="93"/>
      <c r="AT22" s="94" t="s">
        <v>106</v>
      </c>
      <c r="AU22" s="2"/>
      <c r="AV22" s="95" t="s">
        <v>120</v>
      </c>
      <c r="AW22" s="88"/>
      <c r="AX22" s="94" t="s">
        <v>106</v>
      </c>
      <c r="AY22" s="2"/>
      <c r="AZ22" s="95" t="s">
        <v>120</v>
      </c>
      <c r="BA22" s="88"/>
      <c r="BB22" s="94" t="s">
        <v>106</v>
      </c>
      <c r="BC22" s="2"/>
      <c r="BD22" s="95" t="s">
        <v>120</v>
      </c>
      <c r="BE22" s="88"/>
      <c r="BF22" s="94" t="s">
        <v>106</v>
      </c>
      <c r="BG22" s="2"/>
      <c r="BH22" s="95" t="s">
        <v>120</v>
      </c>
      <c r="BI22" s="88"/>
      <c r="BJ22" s="94" t="s">
        <v>106</v>
      </c>
      <c r="BK22" s="2"/>
      <c r="BL22" s="95" t="s">
        <v>120</v>
      </c>
      <c r="BM22" s="88"/>
      <c r="BN22" s="94" t="s">
        <v>106</v>
      </c>
      <c r="BO22" s="2"/>
      <c r="BP22" s="95" t="s">
        <v>120</v>
      </c>
      <c r="BQ22" s="88"/>
      <c r="BR22" s="94" t="s">
        <v>106</v>
      </c>
      <c r="BS22" s="2"/>
      <c r="BT22" s="95" t="s">
        <v>120</v>
      </c>
      <c r="BU22" s="88"/>
      <c r="BV22" s="94" t="s">
        <v>106</v>
      </c>
      <c r="BW22" s="2"/>
      <c r="BX22" s="95" t="s">
        <v>120</v>
      </c>
      <c r="BY22" s="88"/>
      <c r="BZ22" s="94" t="s">
        <v>106</v>
      </c>
      <c r="CA22" s="2"/>
      <c r="CB22" s="95" t="s">
        <v>120</v>
      </c>
      <c r="CC22" s="88"/>
      <c r="CD22" s="94" t="s">
        <v>106</v>
      </c>
      <c r="CE22" s="2"/>
      <c r="CF22" s="95" t="s">
        <v>120</v>
      </c>
      <c r="CG22" s="88"/>
      <c r="CH22" s="94" t="s">
        <v>106</v>
      </c>
      <c r="CI22" s="2"/>
      <c r="CJ22" s="95" t="s">
        <v>120</v>
      </c>
      <c r="CK22" s="88"/>
      <c r="CL22" s="94" t="s">
        <v>106</v>
      </c>
      <c r="CM22" s="2"/>
      <c r="CN22" s="95" t="s">
        <v>120</v>
      </c>
      <c r="CO22" s="88"/>
      <c r="CP22" s="94" t="s">
        <v>106</v>
      </c>
      <c r="CQ22" s="2"/>
      <c r="CR22" s="95" t="s">
        <v>120</v>
      </c>
      <c r="CS22" s="88"/>
      <c r="CT22" s="94" t="s">
        <v>106</v>
      </c>
      <c r="CU22" s="2"/>
      <c r="CV22" s="95" t="s">
        <v>120</v>
      </c>
      <c r="CW22" s="88"/>
      <c r="CX22" s="94" t="s">
        <v>106</v>
      </c>
      <c r="CY22" s="2"/>
      <c r="CZ22" s="95" t="s">
        <v>120</v>
      </c>
      <c r="DA22" s="88"/>
      <c r="DB22" s="94" t="s">
        <v>106</v>
      </c>
      <c r="DC22" s="2"/>
      <c r="DD22" s="95" t="s">
        <v>120</v>
      </c>
      <c r="DE22" s="88"/>
      <c r="DF22" s="94" t="s">
        <v>106</v>
      </c>
      <c r="DG22" s="2"/>
      <c r="DH22" s="95" t="s">
        <v>120</v>
      </c>
      <c r="DI22" s="88"/>
      <c r="DJ22" s="94" t="s">
        <v>106</v>
      </c>
      <c r="DK22" s="2"/>
      <c r="DL22" s="95" t="s">
        <v>120</v>
      </c>
      <c r="DM22" s="88"/>
      <c r="DN22" s="94" t="s">
        <v>106</v>
      </c>
      <c r="DO22" s="2"/>
      <c r="DP22" s="95" t="s">
        <v>120</v>
      </c>
      <c r="DQ22" s="88"/>
      <c r="DR22" s="94" t="s">
        <v>106</v>
      </c>
      <c r="DS22" s="2"/>
      <c r="DT22" s="95" t="s">
        <v>120</v>
      </c>
      <c r="DU22" s="88"/>
      <c r="DV22" s="94" t="s">
        <v>106</v>
      </c>
      <c r="DW22" s="2"/>
      <c r="DX22" s="95" t="s">
        <v>120</v>
      </c>
      <c r="DY22" s="88"/>
      <c r="DZ22" s="94" t="s">
        <v>106</v>
      </c>
      <c r="EA22" s="2"/>
      <c r="EB22" s="95" t="s">
        <v>120</v>
      </c>
      <c r="EC22" s="88"/>
      <c r="ED22" s="94" t="s">
        <v>106</v>
      </c>
      <c r="EE22" s="2"/>
      <c r="EF22" s="95" t="s">
        <v>120</v>
      </c>
      <c r="EG22" s="88"/>
      <c r="EH22" s="94" t="s">
        <v>106</v>
      </c>
      <c r="EI22" s="2"/>
      <c r="EJ22" s="95" t="s">
        <v>120</v>
      </c>
      <c r="EK22" s="88"/>
      <c r="EL22" s="94" t="s">
        <v>106</v>
      </c>
      <c r="EM22" s="2"/>
      <c r="EN22" s="95" t="s">
        <v>120</v>
      </c>
      <c r="EO22" s="88"/>
      <c r="EP22" s="94" t="s">
        <v>106</v>
      </c>
      <c r="EQ22" s="2"/>
      <c r="ER22" s="95" t="s">
        <v>120</v>
      </c>
      <c r="ES22" s="88"/>
      <c r="ET22" s="94" t="s">
        <v>106</v>
      </c>
      <c r="EU22" s="2"/>
      <c r="EV22" s="95" t="s">
        <v>120</v>
      </c>
      <c r="EW22" s="88"/>
      <c r="EX22" s="94" t="s">
        <v>106</v>
      </c>
      <c r="EY22" s="2"/>
      <c r="EZ22" s="95" t="s">
        <v>120</v>
      </c>
      <c r="FA22" s="88"/>
      <c r="FB22" s="94" t="s">
        <v>106</v>
      </c>
      <c r="FC22" s="2"/>
      <c r="FD22" s="95" t="s">
        <v>120</v>
      </c>
      <c r="FE22" s="88"/>
      <c r="FF22" s="94" t="s">
        <v>106</v>
      </c>
      <c r="FG22" s="2"/>
      <c r="FH22" s="95" t="s">
        <v>120</v>
      </c>
      <c r="FI22" s="88"/>
      <c r="FJ22" s="94" t="s">
        <v>106</v>
      </c>
      <c r="FK22" s="2"/>
      <c r="FL22" s="95" t="s">
        <v>120</v>
      </c>
    </row>
    <row r="23" spans="1:168" ht="15" customHeight="1" x14ac:dyDescent="0.25">
      <c r="A23" s="84"/>
      <c r="B23" s="100" t="s">
        <v>121</v>
      </c>
      <c r="C23" s="125">
        <f>C24/C26</f>
        <v>21.072470501103613</v>
      </c>
      <c r="D23" s="102" t="s">
        <v>122</v>
      </c>
      <c r="E23" s="103"/>
      <c r="F23" s="100" t="s">
        <v>121</v>
      </c>
      <c r="G23" s="125">
        <f>G24/G26</f>
        <v>10.53623548485054</v>
      </c>
      <c r="H23" s="102" t="s">
        <v>122</v>
      </c>
      <c r="I23" s="88"/>
      <c r="J23" s="100" t="s">
        <v>121</v>
      </c>
      <c r="K23" s="125" t="e">
        <f>K24/K26</f>
        <v>#DIV/0!</v>
      </c>
      <c r="L23" s="102" t="s">
        <v>122</v>
      </c>
      <c r="M23" s="88"/>
      <c r="N23" s="100" t="s">
        <v>121</v>
      </c>
      <c r="O23" s="125" t="e">
        <f>O24/O26</f>
        <v>#DIV/0!</v>
      </c>
      <c r="P23" s="102" t="s">
        <v>122</v>
      </c>
      <c r="Q23" s="88"/>
      <c r="R23" s="100" t="s">
        <v>121</v>
      </c>
      <c r="S23" s="125" t="e">
        <f>S24/S26</f>
        <v>#DIV/0!</v>
      </c>
      <c r="T23" s="102" t="s">
        <v>122</v>
      </c>
      <c r="U23" s="88"/>
      <c r="V23" s="100" t="s">
        <v>121</v>
      </c>
      <c r="W23" s="125" t="e">
        <f>W24/W26</f>
        <v>#DIV/0!</v>
      </c>
      <c r="X23" s="102" t="s">
        <v>122</v>
      </c>
      <c r="Y23" s="88"/>
      <c r="Z23" s="100" t="s">
        <v>121</v>
      </c>
      <c r="AA23" s="125" t="e">
        <f>AA24/AA26</f>
        <v>#DIV/0!</v>
      </c>
      <c r="AB23" s="102" t="s">
        <v>122</v>
      </c>
      <c r="AC23" s="88"/>
      <c r="AD23" s="100" t="s">
        <v>121</v>
      </c>
      <c r="AE23" s="125" t="e">
        <f>AE24/AE26</f>
        <v>#DIV/0!</v>
      </c>
      <c r="AF23" s="102" t="s">
        <v>122</v>
      </c>
      <c r="AG23" s="88"/>
      <c r="AH23" s="100" t="s">
        <v>121</v>
      </c>
      <c r="AI23" s="125" t="e">
        <f>AI24/AI26</f>
        <v>#DIV/0!</v>
      </c>
      <c r="AJ23" s="102" t="s">
        <v>122</v>
      </c>
      <c r="AK23" s="88"/>
      <c r="AL23" s="100" t="s">
        <v>121</v>
      </c>
      <c r="AM23" s="125" t="e">
        <f>AM24/AM26</f>
        <v>#DIV/0!</v>
      </c>
      <c r="AN23" s="102" t="s">
        <v>122</v>
      </c>
      <c r="AO23" s="88"/>
      <c r="AP23" s="98" t="s">
        <v>121</v>
      </c>
      <c r="AQ23" s="126" t="e">
        <f>AQ24/AQ26</f>
        <v>#DIV/0!</v>
      </c>
      <c r="AR23" s="99" t="s">
        <v>122</v>
      </c>
      <c r="AS23" s="93"/>
      <c r="AT23" s="100" t="s">
        <v>121</v>
      </c>
      <c r="AU23" s="125" t="e">
        <f>AU24/AU26</f>
        <v>#DIV/0!</v>
      </c>
      <c r="AV23" s="102" t="s">
        <v>122</v>
      </c>
      <c r="AW23" s="88"/>
      <c r="AX23" s="100" t="s">
        <v>121</v>
      </c>
      <c r="AY23" s="125" t="e">
        <f>AY24/AY26</f>
        <v>#DIV/0!</v>
      </c>
      <c r="AZ23" s="102" t="s">
        <v>122</v>
      </c>
      <c r="BA23" s="88"/>
      <c r="BB23" s="100" t="s">
        <v>121</v>
      </c>
      <c r="BC23" s="125" t="e">
        <f>BC24/BC26</f>
        <v>#DIV/0!</v>
      </c>
      <c r="BD23" s="102" t="s">
        <v>122</v>
      </c>
      <c r="BE23" s="88"/>
      <c r="BF23" s="100" t="s">
        <v>121</v>
      </c>
      <c r="BG23" s="125" t="e">
        <f>BG24/BG26</f>
        <v>#DIV/0!</v>
      </c>
      <c r="BH23" s="102" t="s">
        <v>122</v>
      </c>
      <c r="BI23" s="88"/>
      <c r="BJ23" s="100" t="s">
        <v>121</v>
      </c>
      <c r="BK23" s="125" t="e">
        <f>BK24/BK26</f>
        <v>#DIV/0!</v>
      </c>
      <c r="BL23" s="102" t="s">
        <v>122</v>
      </c>
      <c r="BM23" s="88"/>
      <c r="BN23" s="100" t="s">
        <v>121</v>
      </c>
      <c r="BO23" s="125" t="e">
        <f>BO24/BO26</f>
        <v>#DIV/0!</v>
      </c>
      <c r="BP23" s="102" t="s">
        <v>122</v>
      </c>
      <c r="BQ23" s="88"/>
      <c r="BR23" s="100" t="s">
        <v>121</v>
      </c>
      <c r="BS23" s="125" t="e">
        <f>BS24/BS26</f>
        <v>#DIV/0!</v>
      </c>
      <c r="BT23" s="102" t="s">
        <v>122</v>
      </c>
      <c r="BU23" s="88"/>
      <c r="BV23" s="100" t="s">
        <v>121</v>
      </c>
      <c r="BW23" s="125" t="e">
        <f>BW24/BW26</f>
        <v>#DIV/0!</v>
      </c>
      <c r="BX23" s="102" t="s">
        <v>122</v>
      </c>
      <c r="BY23" s="88"/>
      <c r="BZ23" s="100" t="s">
        <v>121</v>
      </c>
      <c r="CA23" s="125" t="e">
        <f>CA24/CA26</f>
        <v>#DIV/0!</v>
      </c>
      <c r="CB23" s="102" t="s">
        <v>122</v>
      </c>
      <c r="CC23" s="88"/>
      <c r="CD23" s="100" t="s">
        <v>121</v>
      </c>
      <c r="CE23" s="125" t="e">
        <f>CE24/CE26</f>
        <v>#DIV/0!</v>
      </c>
      <c r="CF23" s="102" t="s">
        <v>122</v>
      </c>
      <c r="CG23" s="88"/>
      <c r="CH23" s="100" t="s">
        <v>121</v>
      </c>
      <c r="CI23" s="125" t="e">
        <f>CI24/CI26</f>
        <v>#DIV/0!</v>
      </c>
      <c r="CJ23" s="102" t="s">
        <v>122</v>
      </c>
      <c r="CK23" s="88"/>
      <c r="CL23" s="100" t="s">
        <v>121</v>
      </c>
      <c r="CM23" s="125" t="e">
        <f>CM24/CM26</f>
        <v>#DIV/0!</v>
      </c>
      <c r="CN23" s="102" t="s">
        <v>122</v>
      </c>
      <c r="CO23" s="88"/>
      <c r="CP23" s="100" t="s">
        <v>121</v>
      </c>
      <c r="CQ23" s="125" t="e">
        <f>CQ24/CQ26</f>
        <v>#DIV/0!</v>
      </c>
      <c r="CR23" s="102" t="s">
        <v>122</v>
      </c>
      <c r="CS23" s="88"/>
      <c r="CT23" s="100" t="s">
        <v>121</v>
      </c>
      <c r="CU23" s="125" t="e">
        <f>CU24/CU26</f>
        <v>#DIV/0!</v>
      </c>
      <c r="CV23" s="102" t="s">
        <v>122</v>
      </c>
      <c r="CW23" s="88"/>
      <c r="CX23" s="100" t="s">
        <v>121</v>
      </c>
      <c r="CY23" s="125" t="e">
        <f>CY24/CY26</f>
        <v>#DIV/0!</v>
      </c>
      <c r="CZ23" s="102" t="s">
        <v>122</v>
      </c>
      <c r="DA23" s="88"/>
      <c r="DB23" s="100" t="s">
        <v>121</v>
      </c>
      <c r="DC23" s="125" t="e">
        <f>DC24/DC26</f>
        <v>#DIV/0!</v>
      </c>
      <c r="DD23" s="102" t="s">
        <v>122</v>
      </c>
      <c r="DE23" s="88"/>
      <c r="DF23" s="100" t="s">
        <v>121</v>
      </c>
      <c r="DG23" s="125" t="e">
        <f>DG24/DG26</f>
        <v>#DIV/0!</v>
      </c>
      <c r="DH23" s="102" t="s">
        <v>122</v>
      </c>
      <c r="DI23" s="88"/>
      <c r="DJ23" s="100" t="s">
        <v>121</v>
      </c>
      <c r="DK23" s="125" t="e">
        <f>DK24/DK26</f>
        <v>#DIV/0!</v>
      </c>
      <c r="DL23" s="102" t="s">
        <v>122</v>
      </c>
      <c r="DM23" s="88"/>
      <c r="DN23" s="100" t="s">
        <v>121</v>
      </c>
      <c r="DO23" s="125" t="e">
        <f>DO24/DO26</f>
        <v>#DIV/0!</v>
      </c>
      <c r="DP23" s="102" t="s">
        <v>122</v>
      </c>
      <c r="DQ23" s="88"/>
      <c r="DR23" s="100" t="s">
        <v>121</v>
      </c>
      <c r="DS23" s="125" t="e">
        <f>DS24/DS26</f>
        <v>#DIV/0!</v>
      </c>
      <c r="DT23" s="102" t="s">
        <v>122</v>
      </c>
      <c r="DU23" s="88"/>
      <c r="DV23" s="100" t="s">
        <v>121</v>
      </c>
      <c r="DW23" s="125" t="e">
        <f>DW24/DW26</f>
        <v>#DIV/0!</v>
      </c>
      <c r="DX23" s="102" t="s">
        <v>122</v>
      </c>
      <c r="DY23" s="88"/>
      <c r="DZ23" s="100" t="s">
        <v>121</v>
      </c>
      <c r="EA23" s="125" t="e">
        <f>EA24/EA26</f>
        <v>#DIV/0!</v>
      </c>
      <c r="EB23" s="102" t="s">
        <v>122</v>
      </c>
      <c r="EC23" s="88"/>
      <c r="ED23" s="100" t="s">
        <v>121</v>
      </c>
      <c r="EE23" s="125" t="e">
        <f>EE24/EE26</f>
        <v>#DIV/0!</v>
      </c>
      <c r="EF23" s="102" t="s">
        <v>122</v>
      </c>
      <c r="EG23" s="88"/>
      <c r="EH23" s="100" t="s">
        <v>121</v>
      </c>
      <c r="EI23" s="125" t="e">
        <f>EI24/EI26</f>
        <v>#DIV/0!</v>
      </c>
      <c r="EJ23" s="102" t="s">
        <v>122</v>
      </c>
      <c r="EK23" s="88"/>
      <c r="EL23" s="100" t="s">
        <v>121</v>
      </c>
      <c r="EM23" s="125" t="e">
        <f>EM24/EM26</f>
        <v>#DIV/0!</v>
      </c>
      <c r="EN23" s="102" t="s">
        <v>122</v>
      </c>
      <c r="EO23" s="88"/>
      <c r="EP23" s="100" t="s">
        <v>121</v>
      </c>
      <c r="EQ23" s="125" t="e">
        <f>EQ24/EQ26</f>
        <v>#DIV/0!</v>
      </c>
      <c r="ER23" s="102" t="s">
        <v>122</v>
      </c>
      <c r="ES23" s="88"/>
      <c r="ET23" s="100" t="s">
        <v>121</v>
      </c>
      <c r="EU23" s="125" t="e">
        <f>EU24/EU26</f>
        <v>#DIV/0!</v>
      </c>
      <c r="EV23" s="102" t="s">
        <v>122</v>
      </c>
      <c r="EW23" s="88"/>
      <c r="EX23" s="100" t="s">
        <v>121</v>
      </c>
      <c r="EY23" s="125" t="e">
        <f>EY24/EY26</f>
        <v>#DIV/0!</v>
      </c>
      <c r="EZ23" s="102" t="s">
        <v>122</v>
      </c>
      <c r="FA23" s="88"/>
      <c r="FB23" s="100" t="s">
        <v>121</v>
      </c>
      <c r="FC23" s="125" t="e">
        <f>FC24/FC26</f>
        <v>#DIV/0!</v>
      </c>
      <c r="FD23" s="102" t="s">
        <v>122</v>
      </c>
      <c r="FE23" s="88"/>
      <c r="FF23" s="100" t="s">
        <v>121</v>
      </c>
      <c r="FG23" s="125" t="e">
        <f>FG24/FG26</f>
        <v>#DIV/0!</v>
      </c>
      <c r="FH23" s="102" t="s">
        <v>122</v>
      </c>
      <c r="FI23" s="88"/>
      <c r="FJ23" s="100" t="s">
        <v>121</v>
      </c>
      <c r="FK23" s="125" t="e">
        <f>FK24/FK26</f>
        <v>#DIV/0!</v>
      </c>
      <c r="FL23" s="102" t="s">
        <v>122</v>
      </c>
    </row>
    <row r="24" spans="1:168" ht="15" customHeight="1" x14ac:dyDescent="0.25">
      <c r="A24" s="84"/>
      <c r="B24" s="106" t="s">
        <v>123</v>
      </c>
      <c r="C24" s="107">
        <f>C25*C27</f>
        <v>1646.3921202512252</v>
      </c>
      <c r="D24" s="108" t="s">
        <v>124</v>
      </c>
      <c r="E24" s="103"/>
      <c r="F24" s="106" t="s">
        <v>123</v>
      </c>
      <c r="G24" s="107">
        <f>G25*G27</f>
        <v>823.1960784313726</v>
      </c>
      <c r="H24" s="108" t="s">
        <v>124</v>
      </c>
      <c r="I24" s="88"/>
      <c r="J24" s="106" t="s">
        <v>123</v>
      </c>
      <c r="K24" s="107" t="e">
        <f>K25*K27</f>
        <v>#DIV/0!</v>
      </c>
      <c r="L24" s="108" t="s">
        <v>124</v>
      </c>
      <c r="M24" s="88"/>
      <c r="N24" s="106" t="s">
        <v>123</v>
      </c>
      <c r="O24" s="107" t="e">
        <f>O25*O27</f>
        <v>#DIV/0!</v>
      </c>
      <c r="P24" s="108" t="s">
        <v>124</v>
      </c>
      <c r="Q24" s="156" t="e">
        <f>O24+O16</f>
        <v>#DIV/0!</v>
      </c>
      <c r="R24" s="106" t="s">
        <v>123</v>
      </c>
      <c r="S24" s="107" t="e">
        <f>S25*S27</f>
        <v>#DIV/0!</v>
      </c>
      <c r="T24" s="108" t="s">
        <v>124</v>
      </c>
      <c r="U24" s="156" t="e">
        <f>S24+S16</f>
        <v>#DIV/0!</v>
      </c>
      <c r="V24" s="106" t="s">
        <v>123</v>
      </c>
      <c r="W24" s="107" t="e">
        <f>W25*W27</f>
        <v>#DIV/0!</v>
      </c>
      <c r="X24" s="108" t="s">
        <v>124</v>
      </c>
      <c r="Y24" s="156" t="e">
        <f>W24+W16</f>
        <v>#DIV/0!</v>
      </c>
      <c r="Z24" s="106" t="s">
        <v>123</v>
      </c>
      <c r="AA24" s="107" t="e">
        <f>AA25*AA27</f>
        <v>#DIV/0!</v>
      </c>
      <c r="AB24" s="108" t="s">
        <v>124</v>
      </c>
      <c r="AC24" s="156" t="e">
        <f>AA24+AA16</f>
        <v>#DIV/0!</v>
      </c>
      <c r="AD24" s="106" t="s">
        <v>123</v>
      </c>
      <c r="AE24" s="107" t="e">
        <f>AE25*AE27</f>
        <v>#DIV/0!</v>
      </c>
      <c r="AF24" s="108" t="s">
        <v>124</v>
      </c>
      <c r="AG24" s="156" t="e">
        <f>AE24+AE16</f>
        <v>#DIV/0!</v>
      </c>
      <c r="AH24" s="106" t="s">
        <v>123</v>
      </c>
      <c r="AI24" s="107" t="e">
        <f>AI25*AI27</f>
        <v>#DIV/0!</v>
      </c>
      <c r="AJ24" s="108" t="s">
        <v>124</v>
      </c>
      <c r="AK24" s="156" t="e">
        <f>AI24+AI16</f>
        <v>#DIV/0!</v>
      </c>
      <c r="AL24" s="106" t="s">
        <v>123</v>
      </c>
      <c r="AM24" s="107" t="e">
        <f>AM25*AM27</f>
        <v>#DIV/0!</v>
      </c>
      <c r="AN24" s="108" t="s">
        <v>124</v>
      </c>
      <c r="AO24" s="156" t="e">
        <f>AM24+AM16</f>
        <v>#DIV/0!</v>
      </c>
      <c r="AP24" s="98" t="s">
        <v>123</v>
      </c>
      <c r="AQ24" s="109" t="e">
        <f>AQ25*AQ27</f>
        <v>#DIV/0!</v>
      </c>
      <c r="AR24" s="110" t="s">
        <v>124</v>
      </c>
      <c r="AS24" s="93"/>
      <c r="AT24" s="106" t="s">
        <v>123</v>
      </c>
      <c r="AU24" s="107" t="e">
        <f>AU25*AU27</f>
        <v>#DIV/0!</v>
      </c>
      <c r="AV24" s="108" t="s">
        <v>124</v>
      </c>
      <c r="AW24" s="88"/>
      <c r="AX24" s="106" t="s">
        <v>123</v>
      </c>
      <c r="AY24" s="107" t="e">
        <f>AY25*AY27</f>
        <v>#DIV/0!</v>
      </c>
      <c r="AZ24" s="108" t="s">
        <v>124</v>
      </c>
      <c r="BA24" s="88"/>
      <c r="BB24" s="106" t="s">
        <v>123</v>
      </c>
      <c r="BC24" s="107" t="e">
        <f>BC25*BC27</f>
        <v>#DIV/0!</v>
      </c>
      <c r="BD24" s="108" t="s">
        <v>124</v>
      </c>
      <c r="BE24" s="88"/>
      <c r="BF24" s="106" t="s">
        <v>123</v>
      </c>
      <c r="BG24" s="107" t="e">
        <f>BG25*BG27</f>
        <v>#DIV/0!</v>
      </c>
      <c r="BH24" s="108" t="s">
        <v>124</v>
      </c>
      <c r="BI24" s="88"/>
      <c r="BJ24" s="106" t="s">
        <v>123</v>
      </c>
      <c r="BK24" s="107" t="e">
        <f>BK25*BK27</f>
        <v>#DIV/0!</v>
      </c>
      <c r="BL24" s="108" t="s">
        <v>124</v>
      </c>
      <c r="BM24" s="88"/>
      <c r="BN24" s="106" t="s">
        <v>123</v>
      </c>
      <c r="BO24" s="107" t="e">
        <f>BO25*BO27</f>
        <v>#DIV/0!</v>
      </c>
      <c r="BP24" s="108" t="s">
        <v>124</v>
      </c>
      <c r="BQ24" s="88"/>
      <c r="BR24" s="106" t="s">
        <v>123</v>
      </c>
      <c r="BS24" s="107" t="e">
        <f>BS25*BS27</f>
        <v>#DIV/0!</v>
      </c>
      <c r="BT24" s="108" t="s">
        <v>124</v>
      </c>
      <c r="BU24" s="88"/>
      <c r="BV24" s="106" t="s">
        <v>123</v>
      </c>
      <c r="BW24" s="107" t="e">
        <f>BW25*BW27</f>
        <v>#DIV/0!</v>
      </c>
      <c r="BX24" s="108" t="s">
        <v>124</v>
      </c>
      <c r="BY24" s="88"/>
      <c r="BZ24" s="106" t="s">
        <v>123</v>
      </c>
      <c r="CA24" s="107" t="e">
        <f>CA25*CA27</f>
        <v>#DIV/0!</v>
      </c>
      <c r="CB24" s="108" t="s">
        <v>124</v>
      </c>
      <c r="CC24" s="88"/>
      <c r="CD24" s="106" t="s">
        <v>123</v>
      </c>
      <c r="CE24" s="107" t="e">
        <f>CE25*CE27</f>
        <v>#DIV/0!</v>
      </c>
      <c r="CF24" s="108" t="s">
        <v>124</v>
      </c>
      <c r="CG24" s="88"/>
      <c r="CH24" s="106" t="s">
        <v>123</v>
      </c>
      <c r="CI24" s="107" t="e">
        <f>CI25*CI27</f>
        <v>#DIV/0!</v>
      </c>
      <c r="CJ24" s="108" t="s">
        <v>124</v>
      </c>
      <c r="CK24" s="88"/>
      <c r="CL24" s="106" t="s">
        <v>123</v>
      </c>
      <c r="CM24" s="107" t="e">
        <f>CM25*CM27</f>
        <v>#DIV/0!</v>
      </c>
      <c r="CN24" s="108" t="s">
        <v>124</v>
      </c>
      <c r="CO24" s="88"/>
      <c r="CP24" s="106" t="s">
        <v>123</v>
      </c>
      <c r="CQ24" s="107" t="e">
        <f>CQ25*CQ27</f>
        <v>#DIV/0!</v>
      </c>
      <c r="CR24" s="108" t="s">
        <v>124</v>
      </c>
      <c r="CS24" s="88"/>
      <c r="CT24" s="106" t="s">
        <v>123</v>
      </c>
      <c r="CU24" s="107" t="e">
        <f>CU25*CU27</f>
        <v>#DIV/0!</v>
      </c>
      <c r="CV24" s="108" t="s">
        <v>124</v>
      </c>
      <c r="CW24" s="88"/>
      <c r="CX24" s="106" t="s">
        <v>123</v>
      </c>
      <c r="CY24" s="107" t="e">
        <f>CY25*CY27</f>
        <v>#DIV/0!</v>
      </c>
      <c r="CZ24" s="108" t="s">
        <v>124</v>
      </c>
      <c r="DA24" s="88"/>
      <c r="DB24" s="106" t="s">
        <v>123</v>
      </c>
      <c r="DC24" s="107" t="e">
        <f>DC25*DC27</f>
        <v>#DIV/0!</v>
      </c>
      <c r="DD24" s="108" t="s">
        <v>124</v>
      </c>
      <c r="DE24" s="88"/>
      <c r="DF24" s="106" t="s">
        <v>123</v>
      </c>
      <c r="DG24" s="107" t="e">
        <f>DG25*DG27</f>
        <v>#DIV/0!</v>
      </c>
      <c r="DH24" s="108" t="s">
        <v>124</v>
      </c>
      <c r="DI24" s="88"/>
      <c r="DJ24" s="106" t="s">
        <v>123</v>
      </c>
      <c r="DK24" s="107" t="e">
        <f>DK25*DK27</f>
        <v>#DIV/0!</v>
      </c>
      <c r="DL24" s="108" t="s">
        <v>124</v>
      </c>
      <c r="DM24" s="88"/>
      <c r="DN24" s="106" t="s">
        <v>123</v>
      </c>
      <c r="DO24" s="107" t="e">
        <f>DO25*DO27</f>
        <v>#DIV/0!</v>
      </c>
      <c r="DP24" s="108" t="s">
        <v>124</v>
      </c>
      <c r="DQ24" s="88"/>
      <c r="DR24" s="106" t="s">
        <v>123</v>
      </c>
      <c r="DS24" s="107" t="e">
        <f>DS25*DS27</f>
        <v>#DIV/0!</v>
      </c>
      <c r="DT24" s="108" t="s">
        <v>124</v>
      </c>
      <c r="DU24" s="88"/>
      <c r="DV24" s="106" t="s">
        <v>123</v>
      </c>
      <c r="DW24" s="107" t="e">
        <f>DW25*DW27</f>
        <v>#DIV/0!</v>
      </c>
      <c r="DX24" s="108" t="s">
        <v>124</v>
      </c>
      <c r="DY24" s="88"/>
      <c r="DZ24" s="106" t="s">
        <v>123</v>
      </c>
      <c r="EA24" s="107" t="e">
        <f>EA25*EA27</f>
        <v>#DIV/0!</v>
      </c>
      <c r="EB24" s="108" t="s">
        <v>124</v>
      </c>
      <c r="EC24" s="88"/>
      <c r="ED24" s="106" t="s">
        <v>123</v>
      </c>
      <c r="EE24" s="107" t="e">
        <f>EE25*EE27</f>
        <v>#DIV/0!</v>
      </c>
      <c r="EF24" s="108" t="s">
        <v>124</v>
      </c>
      <c r="EG24" s="88"/>
      <c r="EH24" s="106" t="s">
        <v>123</v>
      </c>
      <c r="EI24" s="107" t="e">
        <f>EI25*EI27</f>
        <v>#DIV/0!</v>
      </c>
      <c r="EJ24" s="108" t="s">
        <v>124</v>
      </c>
      <c r="EK24" s="88"/>
      <c r="EL24" s="106" t="s">
        <v>123</v>
      </c>
      <c r="EM24" s="107" t="e">
        <f>EM25*EM27</f>
        <v>#DIV/0!</v>
      </c>
      <c r="EN24" s="108" t="s">
        <v>124</v>
      </c>
      <c r="EO24" s="88"/>
      <c r="EP24" s="106" t="s">
        <v>123</v>
      </c>
      <c r="EQ24" s="107" t="e">
        <f>EQ25*EQ27</f>
        <v>#DIV/0!</v>
      </c>
      <c r="ER24" s="108" t="s">
        <v>124</v>
      </c>
      <c r="ES24" s="88"/>
      <c r="ET24" s="106" t="s">
        <v>123</v>
      </c>
      <c r="EU24" s="107" t="e">
        <f>EU25*EU27</f>
        <v>#DIV/0!</v>
      </c>
      <c r="EV24" s="108" t="s">
        <v>124</v>
      </c>
      <c r="EW24" s="88"/>
      <c r="EX24" s="106" t="s">
        <v>123</v>
      </c>
      <c r="EY24" s="107" t="e">
        <f>EY25*EY27</f>
        <v>#DIV/0!</v>
      </c>
      <c r="EZ24" s="108" t="s">
        <v>124</v>
      </c>
      <c r="FA24" s="88"/>
      <c r="FB24" s="106" t="s">
        <v>123</v>
      </c>
      <c r="FC24" s="107" t="e">
        <f>FC25*FC27</f>
        <v>#DIV/0!</v>
      </c>
      <c r="FD24" s="108" t="s">
        <v>124</v>
      </c>
      <c r="FE24" s="88"/>
      <c r="FF24" s="106" t="s">
        <v>123</v>
      </c>
      <c r="FG24" s="107" t="e">
        <f>FG25*FG27</f>
        <v>#DIV/0!</v>
      </c>
      <c r="FH24" s="108" t="s">
        <v>124</v>
      </c>
      <c r="FI24" s="88"/>
      <c r="FJ24" s="106" t="s">
        <v>123</v>
      </c>
      <c r="FK24" s="107" t="e">
        <f>FK25*FK27</f>
        <v>#DIV/0!</v>
      </c>
      <c r="FL24" s="108" t="s">
        <v>124</v>
      </c>
    </row>
    <row r="25" spans="1:168" ht="15" customHeight="1" x14ac:dyDescent="0.25">
      <c r="A25" s="84"/>
      <c r="B25" s="106" t="s">
        <v>108</v>
      </c>
      <c r="C25" s="107">
        <f>C5*1000-C33-C17</f>
        <v>1496.7201093192955</v>
      </c>
      <c r="D25" s="108" t="s">
        <v>125</v>
      </c>
      <c r="E25" s="103"/>
      <c r="F25" s="106" t="s">
        <v>108</v>
      </c>
      <c r="G25" s="107">
        <f>(G15*1000/G14)-G17</f>
        <v>748.36007130124779</v>
      </c>
      <c r="H25" s="108" t="s">
        <v>125</v>
      </c>
      <c r="I25" s="88"/>
      <c r="J25" s="106" t="s">
        <v>108</v>
      </c>
      <c r="K25" s="107" t="e">
        <f>(K15*1000/K14)-K17</f>
        <v>#DIV/0!</v>
      </c>
      <c r="L25" s="108" t="s">
        <v>125</v>
      </c>
      <c r="M25" s="88"/>
      <c r="N25" s="106" t="s">
        <v>108</v>
      </c>
      <c r="O25" s="107" t="e">
        <f>(O15*1000/O14)-O17</f>
        <v>#DIV/0!</v>
      </c>
      <c r="P25" s="108" t="s">
        <v>125</v>
      </c>
      <c r="Q25" s="88"/>
      <c r="R25" s="106" t="s">
        <v>108</v>
      </c>
      <c r="S25" s="107" t="e">
        <f>(S15*1000/S14)-S17</f>
        <v>#DIV/0!</v>
      </c>
      <c r="T25" s="108" t="s">
        <v>125</v>
      </c>
      <c r="U25" s="88"/>
      <c r="V25" s="106" t="s">
        <v>108</v>
      </c>
      <c r="W25" s="107" t="e">
        <f>(W15*1000/W14)-W17</f>
        <v>#DIV/0!</v>
      </c>
      <c r="X25" s="108" t="s">
        <v>125</v>
      </c>
      <c r="Y25" s="88"/>
      <c r="Z25" s="106" t="s">
        <v>108</v>
      </c>
      <c r="AA25" s="107" t="e">
        <f>(AA15*1000/AA14)-AA17</f>
        <v>#DIV/0!</v>
      </c>
      <c r="AB25" s="108" t="s">
        <v>125</v>
      </c>
      <c r="AC25" s="88"/>
      <c r="AD25" s="106" t="s">
        <v>108</v>
      </c>
      <c r="AE25" s="107" t="e">
        <f>(AE15*1000/AE14)-AE17</f>
        <v>#DIV/0!</v>
      </c>
      <c r="AF25" s="108" t="s">
        <v>125</v>
      </c>
      <c r="AG25" s="88"/>
      <c r="AH25" s="106" t="s">
        <v>108</v>
      </c>
      <c r="AI25" s="107" t="e">
        <f>(AI15*1000/AI14)-AI17</f>
        <v>#DIV/0!</v>
      </c>
      <c r="AJ25" s="108" t="s">
        <v>125</v>
      </c>
      <c r="AK25" s="88"/>
      <c r="AL25" s="106" t="s">
        <v>108</v>
      </c>
      <c r="AM25" s="107" t="e">
        <f>(AM15*1000/AM14)-AM17</f>
        <v>#DIV/0!</v>
      </c>
      <c r="AN25" s="108" t="s">
        <v>125</v>
      </c>
      <c r="AO25" s="88"/>
      <c r="AP25" s="98" t="s">
        <v>108</v>
      </c>
      <c r="AQ25" s="109" t="e">
        <f>(AQ15*1000/AQ14)-AQ17</f>
        <v>#DIV/0!</v>
      </c>
      <c r="AR25" s="110" t="s">
        <v>125</v>
      </c>
      <c r="AS25" s="93"/>
      <c r="AT25" s="106" t="s">
        <v>108</v>
      </c>
      <c r="AU25" s="107" t="e">
        <f>(AU15*1000/AU14)-AU17</f>
        <v>#DIV/0!</v>
      </c>
      <c r="AV25" s="108" t="s">
        <v>125</v>
      </c>
      <c r="AW25" s="88"/>
      <c r="AX25" s="106" t="s">
        <v>108</v>
      </c>
      <c r="AY25" s="107" t="e">
        <f>(AY15*1000/AY14)-AY17</f>
        <v>#DIV/0!</v>
      </c>
      <c r="AZ25" s="108" t="s">
        <v>125</v>
      </c>
      <c r="BA25" s="88"/>
      <c r="BB25" s="106" t="s">
        <v>108</v>
      </c>
      <c r="BC25" s="107" t="e">
        <f>(BC15*1000/BC14)-BC17</f>
        <v>#DIV/0!</v>
      </c>
      <c r="BD25" s="108" t="s">
        <v>125</v>
      </c>
      <c r="BE25" s="88"/>
      <c r="BF25" s="106" t="s">
        <v>108</v>
      </c>
      <c r="BG25" s="107" t="e">
        <f>(BG15*1000/BG14)-BG17</f>
        <v>#DIV/0!</v>
      </c>
      <c r="BH25" s="108" t="s">
        <v>125</v>
      </c>
      <c r="BI25" s="88"/>
      <c r="BJ25" s="106" t="s">
        <v>108</v>
      </c>
      <c r="BK25" s="107" t="e">
        <f>(BK15*1000/BK14)-BK17</f>
        <v>#DIV/0!</v>
      </c>
      <c r="BL25" s="108" t="s">
        <v>125</v>
      </c>
      <c r="BM25" s="88"/>
      <c r="BN25" s="106" t="s">
        <v>108</v>
      </c>
      <c r="BO25" s="107" t="e">
        <f>(BO15*1000/BO14)-BO17</f>
        <v>#DIV/0!</v>
      </c>
      <c r="BP25" s="108" t="s">
        <v>125</v>
      </c>
      <c r="BQ25" s="88"/>
      <c r="BR25" s="106" t="s">
        <v>108</v>
      </c>
      <c r="BS25" s="107" t="e">
        <f>(BS15*1000/BS14)-BS17</f>
        <v>#DIV/0!</v>
      </c>
      <c r="BT25" s="108" t="s">
        <v>125</v>
      </c>
      <c r="BU25" s="88"/>
      <c r="BV25" s="106" t="s">
        <v>108</v>
      </c>
      <c r="BW25" s="107" t="e">
        <f>(BW15*1000/BW14)-BW17</f>
        <v>#DIV/0!</v>
      </c>
      <c r="BX25" s="108" t="s">
        <v>125</v>
      </c>
      <c r="BY25" s="88"/>
      <c r="BZ25" s="106" t="s">
        <v>108</v>
      </c>
      <c r="CA25" s="107" t="e">
        <f>(CA15*1000/CA14)-CA17</f>
        <v>#DIV/0!</v>
      </c>
      <c r="CB25" s="108" t="s">
        <v>125</v>
      </c>
      <c r="CC25" s="88"/>
      <c r="CD25" s="106" t="s">
        <v>108</v>
      </c>
      <c r="CE25" s="107" t="e">
        <f>(CE15*1000/CE14)-CE17</f>
        <v>#DIV/0!</v>
      </c>
      <c r="CF25" s="108" t="s">
        <v>125</v>
      </c>
      <c r="CG25" s="88"/>
      <c r="CH25" s="106" t="s">
        <v>108</v>
      </c>
      <c r="CI25" s="107" t="e">
        <f>(CI15*1000/CI14)-CI17</f>
        <v>#DIV/0!</v>
      </c>
      <c r="CJ25" s="108" t="s">
        <v>125</v>
      </c>
      <c r="CK25" s="88"/>
      <c r="CL25" s="106" t="s">
        <v>108</v>
      </c>
      <c r="CM25" s="107" t="e">
        <f>(CM15*1000/CM14)-CM17</f>
        <v>#DIV/0!</v>
      </c>
      <c r="CN25" s="108" t="s">
        <v>125</v>
      </c>
      <c r="CO25" s="88"/>
      <c r="CP25" s="106" t="s">
        <v>108</v>
      </c>
      <c r="CQ25" s="107" t="e">
        <f>(CQ15*1000/CQ14)-CQ17</f>
        <v>#DIV/0!</v>
      </c>
      <c r="CR25" s="108" t="s">
        <v>125</v>
      </c>
      <c r="CS25" s="88"/>
      <c r="CT25" s="106" t="s">
        <v>108</v>
      </c>
      <c r="CU25" s="107" t="e">
        <f>(CU15*1000/CU14)-CU17</f>
        <v>#DIV/0!</v>
      </c>
      <c r="CV25" s="108" t="s">
        <v>125</v>
      </c>
      <c r="CW25" s="88"/>
      <c r="CX25" s="106" t="s">
        <v>108</v>
      </c>
      <c r="CY25" s="107" t="e">
        <f>(CY15*1000/CY14)-CY17</f>
        <v>#DIV/0!</v>
      </c>
      <c r="CZ25" s="108" t="s">
        <v>125</v>
      </c>
      <c r="DA25" s="88"/>
      <c r="DB25" s="106" t="s">
        <v>108</v>
      </c>
      <c r="DC25" s="107" t="e">
        <f>(DC15*1000/DC14)-DC17</f>
        <v>#DIV/0!</v>
      </c>
      <c r="DD25" s="108" t="s">
        <v>125</v>
      </c>
      <c r="DE25" s="88"/>
      <c r="DF25" s="106" t="s">
        <v>108</v>
      </c>
      <c r="DG25" s="107" t="e">
        <f>(DG15*1000/DG14)-DG17</f>
        <v>#DIV/0!</v>
      </c>
      <c r="DH25" s="108" t="s">
        <v>125</v>
      </c>
      <c r="DI25" s="88"/>
      <c r="DJ25" s="106" t="s">
        <v>108</v>
      </c>
      <c r="DK25" s="107" t="e">
        <f>(DK15*1000/DK14)-DK17</f>
        <v>#DIV/0!</v>
      </c>
      <c r="DL25" s="108" t="s">
        <v>125</v>
      </c>
      <c r="DM25" s="88"/>
      <c r="DN25" s="106" t="s">
        <v>108</v>
      </c>
      <c r="DO25" s="107" t="e">
        <f>(DO15*1000/DO14)-DO17</f>
        <v>#DIV/0!</v>
      </c>
      <c r="DP25" s="108" t="s">
        <v>125</v>
      </c>
      <c r="DQ25" s="88"/>
      <c r="DR25" s="106" t="s">
        <v>108</v>
      </c>
      <c r="DS25" s="107" t="e">
        <f>(DS15*1000/DS14)-DS17</f>
        <v>#DIV/0!</v>
      </c>
      <c r="DT25" s="108" t="s">
        <v>125</v>
      </c>
      <c r="DU25" s="88"/>
      <c r="DV25" s="106" t="s">
        <v>108</v>
      </c>
      <c r="DW25" s="107" t="e">
        <f>(DW15*1000/DW14)-DW17</f>
        <v>#DIV/0!</v>
      </c>
      <c r="DX25" s="108" t="s">
        <v>125</v>
      </c>
      <c r="DY25" s="88"/>
      <c r="DZ25" s="106" t="s">
        <v>108</v>
      </c>
      <c r="EA25" s="107" t="e">
        <f>(EA15*1000/EA14)-EA17</f>
        <v>#DIV/0!</v>
      </c>
      <c r="EB25" s="108" t="s">
        <v>125</v>
      </c>
      <c r="EC25" s="88"/>
      <c r="ED25" s="106" t="s">
        <v>108</v>
      </c>
      <c r="EE25" s="107" t="e">
        <f>(EE15*1000/EE14)-EE17</f>
        <v>#DIV/0!</v>
      </c>
      <c r="EF25" s="108" t="s">
        <v>125</v>
      </c>
      <c r="EG25" s="88"/>
      <c r="EH25" s="106" t="s">
        <v>108</v>
      </c>
      <c r="EI25" s="107" t="e">
        <f>(EI15*1000/EI14)-EI17</f>
        <v>#DIV/0!</v>
      </c>
      <c r="EJ25" s="108" t="s">
        <v>125</v>
      </c>
      <c r="EK25" s="88"/>
      <c r="EL25" s="106" t="s">
        <v>108</v>
      </c>
      <c r="EM25" s="107" t="e">
        <f>(EM15*1000/EM14)-EM17</f>
        <v>#DIV/0!</v>
      </c>
      <c r="EN25" s="108" t="s">
        <v>125</v>
      </c>
      <c r="EO25" s="88"/>
      <c r="EP25" s="106" t="s">
        <v>108</v>
      </c>
      <c r="EQ25" s="107" t="e">
        <f>(EQ15*1000/EQ14)-EQ17</f>
        <v>#DIV/0!</v>
      </c>
      <c r="ER25" s="108" t="s">
        <v>125</v>
      </c>
      <c r="ES25" s="88"/>
      <c r="ET25" s="106" t="s">
        <v>108</v>
      </c>
      <c r="EU25" s="107" t="e">
        <f>(EU15*1000/EU14)-EU17</f>
        <v>#DIV/0!</v>
      </c>
      <c r="EV25" s="108" t="s">
        <v>125</v>
      </c>
      <c r="EW25" s="88"/>
      <c r="EX25" s="106" t="s">
        <v>108</v>
      </c>
      <c r="EY25" s="107" t="e">
        <f>(EY15*1000/EY14)-EY17</f>
        <v>#DIV/0!</v>
      </c>
      <c r="EZ25" s="108" t="s">
        <v>125</v>
      </c>
      <c r="FA25" s="88"/>
      <c r="FB25" s="106" t="s">
        <v>108</v>
      </c>
      <c r="FC25" s="107" t="e">
        <f>(FC15*1000/FC14)-FC17</f>
        <v>#DIV/0!</v>
      </c>
      <c r="FD25" s="108" t="s">
        <v>125</v>
      </c>
      <c r="FE25" s="88"/>
      <c r="FF25" s="106" t="s">
        <v>108</v>
      </c>
      <c r="FG25" s="107" t="e">
        <f>(FG15*1000/FG14)-FG17</f>
        <v>#DIV/0!</v>
      </c>
      <c r="FH25" s="108" t="s">
        <v>125</v>
      </c>
      <c r="FI25" s="88"/>
      <c r="FJ25" s="106" t="s">
        <v>108</v>
      </c>
      <c r="FK25" s="107" t="e">
        <f>(FK15*1000/FK14)-FK17</f>
        <v>#DIV/0!</v>
      </c>
      <c r="FL25" s="108" t="s">
        <v>125</v>
      </c>
    </row>
    <row r="26" spans="1:168" ht="15" customHeight="1" x14ac:dyDescent="0.25">
      <c r="A26" s="84"/>
      <c r="B26" s="111" t="s">
        <v>1</v>
      </c>
      <c r="C26" s="20">
        <f>VLOOKUP(C21,Reagents!G3:I12,2,0)</f>
        <v>78.13</v>
      </c>
      <c r="D26" s="112" t="s">
        <v>126</v>
      </c>
      <c r="E26" s="103"/>
      <c r="F26" s="111" t="s">
        <v>1</v>
      </c>
      <c r="G26" s="20">
        <f>VLOOKUP(G21,Reagents!G3:I12,2,0)</f>
        <v>78.13</v>
      </c>
      <c r="H26" s="112" t="s">
        <v>126</v>
      </c>
      <c r="I26" s="88"/>
      <c r="J26" s="111" t="s">
        <v>1</v>
      </c>
      <c r="K26" s="20">
        <f>VLOOKUP(K21,Reagents!G3:I12,2,0)</f>
        <v>78.13</v>
      </c>
      <c r="L26" s="112" t="s">
        <v>126</v>
      </c>
      <c r="M26" s="88"/>
      <c r="N26" s="111" t="s">
        <v>1</v>
      </c>
      <c r="O26" s="20">
        <f>VLOOKUP(O21,Reagents!G3:I12,2,0)</f>
        <v>78.13</v>
      </c>
      <c r="P26" s="112" t="s">
        <v>126</v>
      </c>
      <c r="Q26" s="88"/>
      <c r="R26" s="111" t="s">
        <v>1</v>
      </c>
      <c r="S26" s="20">
        <f>VLOOKUP(S21,Reagents!G3:I12,2,0)</f>
        <v>78.13</v>
      </c>
      <c r="T26" s="112" t="s">
        <v>126</v>
      </c>
      <c r="U26" s="88"/>
      <c r="V26" s="111" t="s">
        <v>1</v>
      </c>
      <c r="W26" s="20">
        <f>VLOOKUP(W21,Reagents!G3:I12,2,0)</f>
        <v>78.13</v>
      </c>
      <c r="X26" s="112" t="s">
        <v>126</v>
      </c>
      <c r="Y26" s="88"/>
      <c r="Z26" s="111" t="s">
        <v>1</v>
      </c>
      <c r="AA26" s="20">
        <f>VLOOKUP(AA21,Reagents!G3:I12,2,0)</f>
        <v>78.13</v>
      </c>
      <c r="AB26" s="112" t="s">
        <v>126</v>
      </c>
      <c r="AC26" s="88"/>
      <c r="AD26" s="111" t="s">
        <v>1</v>
      </c>
      <c r="AE26" s="20">
        <f>VLOOKUP(AE21,Reagents!G3:I12,2,0)</f>
        <v>78.13</v>
      </c>
      <c r="AF26" s="112" t="s">
        <v>126</v>
      </c>
      <c r="AG26" s="88"/>
      <c r="AH26" s="111" t="s">
        <v>1</v>
      </c>
      <c r="AI26" s="20">
        <f>VLOOKUP(AI21,Reagents!G3:I12,2,0)</f>
        <v>78.13</v>
      </c>
      <c r="AJ26" s="112" t="s">
        <v>126</v>
      </c>
      <c r="AK26" s="88"/>
      <c r="AL26" s="111" t="s">
        <v>1</v>
      </c>
      <c r="AM26" s="20">
        <f>VLOOKUP(AM21,Reagents!G3:I12,2,0)</f>
        <v>78.13</v>
      </c>
      <c r="AN26" s="112" t="s">
        <v>126</v>
      </c>
      <c r="AO26" s="88"/>
      <c r="AP26" s="98" t="s">
        <v>1</v>
      </c>
      <c r="AQ26" s="63">
        <f>VLOOKUP(AQ21,Reagents!G3:I12,2,0)</f>
        <v>78.13</v>
      </c>
      <c r="AR26" s="99" t="s">
        <v>126</v>
      </c>
      <c r="AS26" s="93"/>
      <c r="AT26" s="111" t="s">
        <v>1</v>
      </c>
      <c r="AU26" s="20">
        <f>VLOOKUP(AU21,Reagents!G3:I12,2,0)</f>
        <v>78.13</v>
      </c>
      <c r="AV26" s="112" t="s">
        <v>126</v>
      </c>
      <c r="AW26" s="88"/>
      <c r="AX26" s="111" t="s">
        <v>1</v>
      </c>
      <c r="AY26" s="20">
        <f>VLOOKUP(AY21,Reagents!G3:I12,2,0)</f>
        <v>78.13</v>
      </c>
      <c r="AZ26" s="112" t="s">
        <v>126</v>
      </c>
      <c r="BA26" s="88"/>
      <c r="BB26" s="111" t="s">
        <v>1</v>
      </c>
      <c r="BC26" s="20">
        <f>VLOOKUP(BC21,Reagents!G3:I12,2,0)</f>
        <v>78.13</v>
      </c>
      <c r="BD26" s="112" t="s">
        <v>126</v>
      </c>
      <c r="BE26" s="88"/>
      <c r="BF26" s="111" t="s">
        <v>1</v>
      </c>
      <c r="BG26" s="20">
        <f>VLOOKUP(BG21,Reagents!G3:I12,2,0)</f>
        <v>78.13</v>
      </c>
      <c r="BH26" s="112" t="s">
        <v>126</v>
      </c>
      <c r="BI26" s="88"/>
      <c r="BJ26" s="111" t="s">
        <v>1</v>
      </c>
      <c r="BK26" s="20">
        <f>VLOOKUP(BK21,Reagents!G3:I12,2,0)</f>
        <v>78.13</v>
      </c>
      <c r="BL26" s="112" t="s">
        <v>126</v>
      </c>
      <c r="BM26" s="88"/>
      <c r="BN26" s="111" t="s">
        <v>1</v>
      </c>
      <c r="BO26" s="20">
        <f>VLOOKUP(BO21,Reagents!G3:I12,2,0)</f>
        <v>78.13</v>
      </c>
      <c r="BP26" s="112" t="s">
        <v>126</v>
      </c>
      <c r="BQ26" s="88"/>
      <c r="BR26" s="111" t="s">
        <v>1</v>
      </c>
      <c r="BS26" s="20">
        <f>VLOOKUP(BS21,Reagents!G3:I12,2,0)</f>
        <v>78.13</v>
      </c>
      <c r="BT26" s="112" t="s">
        <v>126</v>
      </c>
      <c r="BU26" s="88"/>
      <c r="BV26" s="111" t="s">
        <v>1</v>
      </c>
      <c r="BW26" s="20">
        <f>VLOOKUP(BW21,Reagents!G3:I12,2,0)</f>
        <v>78.13</v>
      </c>
      <c r="BX26" s="112" t="s">
        <v>126</v>
      </c>
      <c r="BY26" s="88"/>
      <c r="BZ26" s="111" t="s">
        <v>1</v>
      </c>
      <c r="CA26" s="20">
        <f>VLOOKUP(CA21,Reagents!G3:I12,2,0)</f>
        <v>78.13</v>
      </c>
      <c r="CB26" s="112" t="s">
        <v>126</v>
      </c>
      <c r="CC26" s="88"/>
      <c r="CD26" s="111" t="s">
        <v>1</v>
      </c>
      <c r="CE26" s="20">
        <f>VLOOKUP(CE21,Reagents!G3:I12,2,0)</f>
        <v>18</v>
      </c>
      <c r="CF26" s="112" t="s">
        <v>126</v>
      </c>
      <c r="CG26" s="88"/>
      <c r="CH26" s="111" t="s">
        <v>1</v>
      </c>
      <c r="CI26" s="20">
        <f>VLOOKUP(CI21,Reagents!G3:I12,2,0)</f>
        <v>18</v>
      </c>
      <c r="CJ26" s="112" t="s">
        <v>126</v>
      </c>
      <c r="CK26" s="88"/>
      <c r="CL26" s="111" t="s">
        <v>1</v>
      </c>
      <c r="CM26" s="20">
        <f>VLOOKUP(CM21,Reagents!G3:I12,2,0)</f>
        <v>18</v>
      </c>
      <c r="CN26" s="112" t="s">
        <v>126</v>
      </c>
      <c r="CO26" s="88"/>
      <c r="CP26" s="111" t="s">
        <v>1</v>
      </c>
      <c r="CQ26" s="20">
        <f>VLOOKUP(CQ21,Reagents!G3:I12,2,0)</f>
        <v>18</v>
      </c>
      <c r="CR26" s="112" t="s">
        <v>126</v>
      </c>
      <c r="CS26" s="88"/>
      <c r="CT26" s="111" t="s">
        <v>1</v>
      </c>
      <c r="CU26" s="20">
        <f>VLOOKUP(CU21,Reagents!G3:I12,2,0)</f>
        <v>18</v>
      </c>
      <c r="CV26" s="112" t="s">
        <v>126</v>
      </c>
      <c r="CW26" s="88"/>
      <c r="CX26" s="111" t="s">
        <v>1</v>
      </c>
      <c r="CY26" s="20">
        <f>VLOOKUP(CY21,Reagents!G3:I12,2,0)</f>
        <v>18</v>
      </c>
      <c r="CZ26" s="112" t="s">
        <v>126</v>
      </c>
      <c r="DA26" s="88"/>
      <c r="DB26" s="111" t="s">
        <v>1</v>
      </c>
      <c r="DC26" s="20">
        <f>VLOOKUP(DC21,Reagents!G3:I12,2,0)</f>
        <v>18</v>
      </c>
      <c r="DD26" s="112" t="s">
        <v>126</v>
      </c>
      <c r="DE26" s="88"/>
      <c r="DF26" s="111" t="s">
        <v>1</v>
      </c>
      <c r="DG26" s="20">
        <f>VLOOKUP(DG21,Reagents!G3:I12,2,0)</f>
        <v>18</v>
      </c>
      <c r="DH26" s="112" t="s">
        <v>126</v>
      </c>
      <c r="DI26" s="88"/>
      <c r="DJ26" s="111" t="s">
        <v>1</v>
      </c>
      <c r="DK26" s="20">
        <f>VLOOKUP(DK21,Reagents!G3:I12,2,0)</f>
        <v>18</v>
      </c>
      <c r="DL26" s="112" t="s">
        <v>126</v>
      </c>
      <c r="DM26" s="88"/>
      <c r="DN26" s="111" t="s">
        <v>1</v>
      </c>
      <c r="DO26" s="20">
        <f>VLOOKUP(DO21,Reagents!G3:I12,2,0)</f>
        <v>18</v>
      </c>
      <c r="DP26" s="112" t="s">
        <v>126</v>
      </c>
      <c r="DQ26" s="88"/>
      <c r="DR26" s="111" t="s">
        <v>1</v>
      </c>
      <c r="DS26" s="20">
        <f>VLOOKUP(DS21,Reagents!G3:I12,2,0)</f>
        <v>18</v>
      </c>
      <c r="DT26" s="112" t="s">
        <v>126</v>
      </c>
      <c r="DU26" s="88"/>
      <c r="DV26" s="111" t="s">
        <v>1</v>
      </c>
      <c r="DW26" s="20">
        <f>VLOOKUP(DW21,Reagents!G3:I12,2,0)</f>
        <v>18</v>
      </c>
      <c r="DX26" s="112" t="s">
        <v>126</v>
      </c>
      <c r="DY26" s="88"/>
      <c r="DZ26" s="111" t="s">
        <v>1</v>
      </c>
      <c r="EA26" s="20">
        <f>VLOOKUP(EA21,Reagents!G3:I12,2,0)</f>
        <v>18</v>
      </c>
      <c r="EB26" s="112" t="s">
        <v>126</v>
      </c>
      <c r="EC26" s="88"/>
      <c r="ED26" s="111" t="s">
        <v>1</v>
      </c>
      <c r="EE26" s="20">
        <f>VLOOKUP(EE21,Reagents!G3:I12,2,0)</f>
        <v>18</v>
      </c>
      <c r="EF26" s="112" t="s">
        <v>126</v>
      </c>
      <c r="EG26" s="88"/>
      <c r="EH26" s="111" t="s">
        <v>1</v>
      </c>
      <c r="EI26" s="20">
        <f>VLOOKUP(EI21,Reagents!G3:I12,2,0)</f>
        <v>18</v>
      </c>
      <c r="EJ26" s="112" t="s">
        <v>126</v>
      </c>
      <c r="EK26" s="88"/>
      <c r="EL26" s="111" t="s">
        <v>1</v>
      </c>
      <c r="EM26" s="20">
        <f>VLOOKUP(EM21,Reagents!G3:I12,2,0)</f>
        <v>18</v>
      </c>
      <c r="EN26" s="112" t="s">
        <v>126</v>
      </c>
      <c r="EO26" s="88"/>
      <c r="EP26" s="111" t="s">
        <v>1</v>
      </c>
      <c r="EQ26" s="20">
        <f>VLOOKUP(EQ21,Reagents!G3:I12,2,0)</f>
        <v>18</v>
      </c>
      <c r="ER26" s="112" t="s">
        <v>126</v>
      </c>
      <c r="ES26" s="88"/>
      <c r="ET26" s="111" t="s">
        <v>1</v>
      </c>
      <c r="EU26" s="20">
        <f>VLOOKUP(EU21,Reagents!G3:I12,2,0)</f>
        <v>18</v>
      </c>
      <c r="EV26" s="112" t="s">
        <v>126</v>
      </c>
      <c r="EW26" s="88"/>
      <c r="EX26" s="111" t="s">
        <v>1</v>
      </c>
      <c r="EY26" s="20">
        <f>VLOOKUP(EY21,Reagents!G3:I12,2,0)</f>
        <v>18</v>
      </c>
      <c r="EZ26" s="112" t="s">
        <v>126</v>
      </c>
      <c r="FA26" s="88"/>
      <c r="FB26" s="111" t="s">
        <v>1</v>
      </c>
      <c r="FC26" s="20">
        <f>VLOOKUP(FC21,Reagents!G3:I12,2,0)</f>
        <v>18</v>
      </c>
      <c r="FD26" s="112" t="s">
        <v>126</v>
      </c>
      <c r="FE26" s="88"/>
      <c r="FF26" s="111" t="s">
        <v>1</v>
      </c>
      <c r="FG26" s="20">
        <f>VLOOKUP(FG21,Reagents!G3:I12,2,0)</f>
        <v>18</v>
      </c>
      <c r="FH26" s="112" t="s">
        <v>126</v>
      </c>
      <c r="FI26" s="88"/>
      <c r="FJ26" s="111" t="s">
        <v>1</v>
      </c>
      <c r="FK26" s="20">
        <f>VLOOKUP(FK21,Reagents!G3:I12,2,0)</f>
        <v>18</v>
      </c>
      <c r="FL26" s="112" t="s">
        <v>126</v>
      </c>
    </row>
    <row r="27" spans="1:168" ht="15" customHeight="1" x14ac:dyDescent="0.25">
      <c r="A27" s="84"/>
      <c r="B27" s="113" t="s">
        <v>127</v>
      </c>
      <c r="C27" s="114">
        <f>VLOOKUP(C21,Reagents!G3:I12,3,0)</f>
        <v>1.1000000000000001</v>
      </c>
      <c r="D27" s="115" t="s">
        <v>128</v>
      </c>
      <c r="E27" s="103"/>
      <c r="F27" s="113" t="s">
        <v>127</v>
      </c>
      <c r="G27" s="114">
        <f>VLOOKUP(G21,Reagents!G3:I12,3,0)</f>
        <v>1.1000000000000001</v>
      </c>
      <c r="H27" s="115" t="s">
        <v>128</v>
      </c>
      <c r="I27" s="88"/>
      <c r="J27" s="113" t="s">
        <v>127</v>
      </c>
      <c r="K27" s="114">
        <f>VLOOKUP(K21,Reagents!G3:I12,3,0)</f>
        <v>1.1000000000000001</v>
      </c>
      <c r="L27" s="115" t="s">
        <v>128</v>
      </c>
      <c r="M27" s="88"/>
      <c r="N27" s="113" t="s">
        <v>127</v>
      </c>
      <c r="O27" s="114">
        <f>VLOOKUP(O21,Reagents!G3:I12,3,0)</f>
        <v>1.1000000000000001</v>
      </c>
      <c r="P27" s="115" t="s">
        <v>128</v>
      </c>
      <c r="Q27" s="88"/>
      <c r="R27" s="113" t="s">
        <v>127</v>
      </c>
      <c r="S27" s="114">
        <f>VLOOKUP(S21,Reagents!G3:I12,3,0)</f>
        <v>1.1000000000000001</v>
      </c>
      <c r="T27" s="115" t="s">
        <v>128</v>
      </c>
      <c r="U27" s="88"/>
      <c r="V27" s="113" t="s">
        <v>127</v>
      </c>
      <c r="W27" s="114">
        <f>VLOOKUP(W21,Reagents!G3:I12,3,0)</f>
        <v>1.1000000000000001</v>
      </c>
      <c r="X27" s="115" t="s">
        <v>128</v>
      </c>
      <c r="Y27" s="88"/>
      <c r="Z27" s="113" t="s">
        <v>127</v>
      </c>
      <c r="AA27" s="114">
        <f>VLOOKUP(AA21,Reagents!G3:I12,3,0)</f>
        <v>1.1000000000000001</v>
      </c>
      <c r="AB27" s="115" t="s">
        <v>128</v>
      </c>
      <c r="AC27" s="88"/>
      <c r="AD27" s="113" t="s">
        <v>127</v>
      </c>
      <c r="AE27" s="114">
        <f>VLOOKUP(AE21,Reagents!G3:I12,3,0)</f>
        <v>1.1000000000000001</v>
      </c>
      <c r="AF27" s="115" t="s">
        <v>128</v>
      </c>
      <c r="AG27" s="88"/>
      <c r="AH27" s="113" t="s">
        <v>127</v>
      </c>
      <c r="AI27" s="114">
        <f>VLOOKUP(AI21,Reagents!G3:I12,3,0)</f>
        <v>1.1000000000000001</v>
      </c>
      <c r="AJ27" s="115" t="s">
        <v>128</v>
      </c>
      <c r="AK27" s="88"/>
      <c r="AL27" s="113" t="s">
        <v>127</v>
      </c>
      <c r="AM27" s="114">
        <f>VLOOKUP(AM21,Reagents!G3:I12,3,0)</f>
        <v>1.1000000000000001</v>
      </c>
      <c r="AN27" s="115" t="s">
        <v>128</v>
      </c>
      <c r="AO27" s="88"/>
      <c r="AP27" s="116" t="s">
        <v>127</v>
      </c>
      <c r="AQ27" s="117">
        <f>VLOOKUP(AQ21,Reagents!G3:I12,3,0)</f>
        <v>1.1000000000000001</v>
      </c>
      <c r="AR27" s="118" t="s">
        <v>128</v>
      </c>
      <c r="AS27" s="93"/>
      <c r="AT27" s="113" t="s">
        <v>127</v>
      </c>
      <c r="AU27" s="114">
        <f>VLOOKUP(AU21,Reagents!G3:I12,3,0)</f>
        <v>1.1000000000000001</v>
      </c>
      <c r="AV27" s="115" t="s">
        <v>128</v>
      </c>
      <c r="AW27" s="88"/>
      <c r="AX27" s="113" t="s">
        <v>127</v>
      </c>
      <c r="AY27" s="114">
        <f>VLOOKUP(AY21,Reagents!G3:I12,3,0)</f>
        <v>1.1000000000000001</v>
      </c>
      <c r="AZ27" s="115" t="s">
        <v>128</v>
      </c>
      <c r="BA27" s="88"/>
      <c r="BB27" s="113" t="s">
        <v>127</v>
      </c>
      <c r="BC27" s="114">
        <f>VLOOKUP(BC21,Reagents!G3:I12,3,0)</f>
        <v>1.1000000000000001</v>
      </c>
      <c r="BD27" s="115" t="s">
        <v>128</v>
      </c>
      <c r="BE27" s="88"/>
      <c r="BF27" s="113" t="s">
        <v>127</v>
      </c>
      <c r="BG27" s="114">
        <f>VLOOKUP(BG21,Reagents!G3:I12,3,0)</f>
        <v>1.1000000000000001</v>
      </c>
      <c r="BH27" s="115" t="s">
        <v>128</v>
      </c>
      <c r="BI27" s="88"/>
      <c r="BJ27" s="113" t="s">
        <v>127</v>
      </c>
      <c r="BK27" s="114">
        <f>VLOOKUP(BK21,Reagents!G3:I12,3,0)</f>
        <v>1.1000000000000001</v>
      </c>
      <c r="BL27" s="115" t="s">
        <v>128</v>
      </c>
      <c r="BM27" s="88"/>
      <c r="BN27" s="113" t="s">
        <v>127</v>
      </c>
      <c r="BO27" s="114">
        <f>VLOOKUP(BO21,Reagents!G3:I12,3,0)</f>
        <v>1.1000000000000001</v>
      </c>
      <c r="BP27" s="115" t="s">
        <v>128</v>
      </c>
      <c r="BQ27" s="88"/>
      <c r="BR27" s="113" t="s">
        <v>127</v>
      </c>
      <c r="BS27" s="114">
        <f>VLOOKUP(BS21,Reagents!G3:I12,3,0)</f>
        <v>1.1000000000000001</v>
      </c>
      <c r="BT27" s="115" t="s">
        <v>128</v>
      </c>
      <c r="BU27" s="88"/>
      <c r="BV27" s="113" t="s">
        <v>127</v>
      </c>
      <c r="BW27" s="114">
        <f>VLOOKUP(BW21,Reagents!G3:I12,3,0)</f>
        <v>1.1000000000000001</v>
      </c>
      <c r="BX27" s="115" t="s">
        <v>128</v>
      </c>
      <c r="BY27" s="88"/>
      <c r="BZ27" s="113" t="s">
        <v>127</v>
      </c>
      <c r="CA27" s="114">
        <f>VLOOKUP(CA21,Reagents!G3:I12,3,0)</f>
        <v>1.1000000000000001</v>
      </c>
      <c r="CB27" s="115" t="s">
        <v>128</v>
      </c>
      <c r="CC27" s="88"/>
      <c r="CD27" s="113" t="s">
        <v>127</v>
      </c>
      <c r="CE27" s="114">
        <f>VLOOKUP(CE21,Reagents!G3:I12,3,0)</f>
        <v>1</v>
      </c>
      <c r="CF27" s="115" t="s">
        <v>128</v>
      </c>
      <c r="CG27" s="88"/>
      <c r="CH27" s="113" t="s">
        <v>127</v>
      </c>
      <c r="CI27" s="114">
        <f>VLOOKUP(CI21,Reagents!G3:I12,3,0)</f>
        <v>1</v>
      </c>
      <c r="CJ27" s="115" t="s">
        <v>128</v>
      </c>
      <c r="CK27" s="88"/>
      <c r="CL27" s="113" t="s">
        <v>127</v>
      </c>
      <c r="CM27" s="114">
        <f>VLOOKUP(CM21,Reagents!G3:I12,3,0)</f>
        <v>1</v>
      </c>
      <c r="CN27" s="115" t="s">
        <v>128</v>
      </c>
      <c r="CO27" s="88"/>
      <c r="CP27" s="113" t="s">
        <v>127</v>
      </c>
      <c r="CQ27" s="114">
        <f>VLOOKUP(CQ21,Reagents!G3:I12,3,0)</f>
        <v>1</v>
      </c>
      <c r="CR27" s="115" t="s">
        <v>128</v>
      </c>
      <c r="CS27" s="88"/>
      <c r="CT27" s="113" t="s">
        <v>127</v>
      </c>
      <c r="CU27" s="114">
        <f>VLOOKUP(CU21,Reagents!G3:I12,3,0)</f>
        <v>1</v>
      </c>
      <c r="CV27" s="115" t="s">
        <v>128</v>
      </c>
      <c r="CW27" s="88"/>
      <c r="CX27" s="113" t="s">
        <v>127</v>
      </c>
      <c r="CY27" s="114">
        <f>VLOOKUP(CY21,Reagents!G3:I12,3,0)</f>
        <v>1</v>
      </c>
      <c r="CZ27" s="115" t="s">
        <v>128</v>
      </c>
      <c r="DA27" s="88"/>
      <c r="DB27" s="113" t="s">
        <v>127</v>
      </c>
      <c r="DC27" s="114">
        <f>VLOOKUP(DC21,Reagents!G3:I12,3,0)</f>
        <v>1</v>
      </c>
      <c r="DD27" s="115" t="s">
        <v>128</v>
      </c>
      <c r="DE27" s="88"/>
      <c r="DF27" s="113" t="s">
        <v>127</v>
      </c>
      <c r="DG27" s="114">
        <f>VLOOKUP(DG21,Reagents!G3:I12,3,0)</f>
        <v>1</v>
      </c>
      <c r="DH27" s="115" t="s">
        <v>128</v>
      </c>
      <c r="DI27" s="88"/>
      <c r="DJ27" s="113" t="s">
        <v>127</v>
      </c>
      <c r="DK27" s="114">
        <f>VLOOKUP(DK21,Reagents!G3:I12,3,0)</f>
        <v>1</v>
      </c>
      <c r="DL27" s="115" t="s">
        <v>128</v>
      </c>
      <c r="DM27" s="88"/>
      <c r="DN27" s="113" t="s">
        <v>127</v>
      </c>
      <c r="DO27" s="114">
        <f>VLOOKUP(DO21,Reagents!G3:I12,3,0)</f>
        <v>1</v>
      </c>
      <c r="DP27" s="115" t="s">
        <v>128</v>
      </c>
      <c r="DQ27" s="88"/>
      <c r="DR27" s="113" t="s">
        <v>127</v>
      </c>
      <c r="DS27" s="114">
        <f>VLOOKUP(DS21,Reagents!G3:I12,3,0)</f>
        <v>1</v>
      </c>
      <c r="DT27" s="115" t="s">
        <v>128</v>
      </c>
      <c r="DU27" s="88"/>
      <c r="DV27" s="113" t="s">
        <v>127</v>
      </c>
      <c r="DW27" s="114">
        <f>VLOOKUP(DW21,Reagents!G3:I12,3,0)</f>
        <v>1</v>
      </c>
      <c r="DX27" s="115" t="s">
        <v>128</v>
      </c>
      <c r="DY27" s="88"/>
      <c r="DZ27" s="113" t="s">
        <v>127</v>
      </c>
      <c r="EA27" s="114">
        <f>VLOOKUP(EA21,Reagents!G3:I12,3,0)</f>
        <v>1</v>
      </c>
      <c r="EB27" s="115" t="s">
        <v>128</v>
      </c>
      <c r="EC27" s="88"/>
      <c r="ED27" s="113" t="s">
        <v>127</v>
      </c>
      <c r="EE27" s="114">
        <f>VLOOKUP(EE21,Reagents!G3:I12,3,0)</f>
        <v>1</v>
      </c>
      <c r="EF27" s="115" t="s">
        <v>128</v>
      </c>
      <c r="EG27" s="88"/>
      <c r="EH27" s="113" t="s">
        <v>127</v>
      </c>
      <c r="EI27" s="114">
        <f>VLOOKUP(EI21,Reagents!G3:I12,3,0)</f>
        <v>1</v>
      </c>
      <c r="EJ27" s="115" t="s">
        <v>128</v>
      </c>
      <c r="EK27" s="88"/>
      <c r="EL27" s="113" t="s">
        <v>127</v>
      </c>
      <c r="EM27" s="114">
        <f>VLOOKUP(EM21,Reagents!G3:I12,3,0)</f>
        <v>1</v>
      </c>
      <c r="EN27" s="115" t="s">
        <v>128</v>
      </c>
      <c r="EO27" s="88"/>
      <c r="EP27" s="113" t="s">
        <v>127</v>
      </c>
      <c r="EQ27" s="114">
        <f>VLOOKUP(EQ21,Reagents!G3:I12,3,0)</f>
        <v>1</v>
      </c>
      <c r="ER27" s="115" t="s">
        <v>128</v>
      </c>
      <c r="ES27" s="88"/>
      <c r="ET27" s="113" t="s">
        <v>127</v>
      </c>
      <c r="EU27" s="114">
        <f>VLOOKUP(EU21,Reagents!G3:I12,3,0)</f>
        <v>1</v>
      </c>
      <c r="EV27" s="115" t="s">
        <v>128</v>
      </c>
      <c r="EW27" s="88"/>
      <c r="EX27" s="113" t="s">
        <v>127</v>
      </c>
      <c r="EY27" s="114">
        <f>VLOOKUP(EY21,Reagents!G3:I12,3,0)</f>
        <v>1</v>
      </c>
      <c r="EZ27" s="115" t="s">
        <v>128</v>
      </c>
      <c r="FA27" s="88"/>
      <c r="FB27" s="113" t="s">
        <v>127</v>
      </c>
      <c r="FC27" s="114">
        <f>VLOOKUP(FC21,Reagents!G3:I12,3,0)</f>
        <v>1</v>
      </c>
      <c r="FD27" s="115" t="s">
        <v>128</v>
      </c>
      <c r="FE27" s="88"/>
      <c r="FF27" s="113" t="s">
        <v>127</v>
      </c>
      <c r="FG27" s="114">
        <f>VLOOKUP(FG21,Reagents!G3:I12,3,0)</f>
        <v>1</v>
      </c>
      <c r="FH27" s="115" t="s">
        <v>128</v>
      </c>
      <c r="FI27" s="88"/>
      <c r="FJ27" s="113" t="s">
        <v>127</v>
      </c>
      <c r="FK27" s="114">
        <f>VLOOKUP(FK21,Reagents!G3:I12,3,0)</f>
        <v>1</v>
      </c>
      <c r="FL27" s="115" t="s">
        <v>128</v>
      </c>
    </row>
    <row r="28" spans="1:168" ht="15" customHeight="1" x14ac:dyDescent="0.25">
      <c r="A28" s="2"/>
      <c r="B28" s="119"/>
      <c r="C28" s="119"/>
      <c r="D28" s="119"/>
      <c r="E28" s="120"/>
      <c r="F28" s="119"/>
      <c r="G28" s="119"/>
      <c r="H28" s="119"/>
      <c r="I28" s="2"/>
      <c r="J28" s="119"/>
      <c r="K28" s="119"/>
      <c r="L28" s="119"/>
      <c r="M28" s="2"/>
      <c r="N28" s="119"/>
      <c r="O28" s="119"/>
      <c r="P28" s="119"/>
      <c r="Q28" s="2"/>
      <c r="R28" s="119"/>
      <c r="S28" s="119"/>
      <c r="T28" s="119"/>
      <c r="U28" s="2"/>
      <c r="V28" s="119"/>
      <c r="W28" s="119"/>
      <c r="X28" s="119"/>
      <c r="Y28" s="2"/>
      <c r="Z28" s="119"/>
      <c r="AA28" s="119"/>
      <c r="AB28" s="119"/>
      <c r="AC28" s="2"/>
      <c r="AD28" s="119"/>
      <c r="AE28" s="119"/>
      <c r="AF28" s="119"/>
      <c r="AG28" s="2"/>
      <c r="AH28" s="119"/>
      <c r="AI28" s="119"/>
      <c r="AJ28" s="119"/>
      <c r="AK28" s="2"/>
      <c r="AL28" s="119"/>
      <c r="AM28" s="119"/>
      <c r="AN28" s="119"/>
      <c r="AO28" s="31"/>
      <c r="AP28" s="121"/>
      <c r="AQ28" s="121"/>
      <c r="AR28" s="121"/>
      <c r="AS28" s="48"/>
      <c r="AT28" s="122"/>
      <c r="AU28" s="119"/>
      <c r="AV28" s="119"/>
      <c r="AW28" s="2"/>
      <c r="AX28" s="119"/>
      <c r="AY28" s="119"/>
      <c r="AZ28" s="119"/>
      <c r="BA28" s="2"/>
      <c r="BB28" s="119"/>
      <c r="BC28" s="119"/>
      <c r="BD28" s="119"/>
      <c r="BE28" s="2"/>
      <c r="BF28" s="119"/>
      <c r="BG28" s="119"/>
      <c r="BH28" s="119"/>
      <c r="BI28" s="2"/>
      <c r="BJ28" s="119"/>
      <c r="BK28" s="119"/>
      <c r="BL28" s="119"/>
      <c r="BM28" s="2"/>
      <c r="BN28" s="119"/>
      <c r="BO28" s="119"/>
      <c r="BP28" s="119"/>
      <c r="BQ28" s="2"/>
      <c r="BR28" s="119"/>
      <c r="BS28" s="119"/>
      <c r="BT28" s="119"/>
      <c r="BU28" s="2"/>
      <c r="BV28" s="119"/>
      <c r="BW28" s="119"/>
      <c r="BX28" s="119"/>
      <c r="BY28" s="2"/>
      <c r="BZ28" s="119"/>
      <c r="CA28" s="119"/>
      <c r="CB28" s="119"/>
      <c r="CC28" s="2"/>
      <c r="CD28" s="119"/>
      <c r="CE28" s="119"/>
      <c r="CF28" s="119"/>
      <c r="CG28" s="2"/>
      <c r="CH28" s="119"/>
      <c r="CI28" s="119"/>
      <c r="CJ28" s="119"/>
      <c r="CK28" s="2"/>
      <c r="CL28" s="119"/>
      <c r="CM28" s="119"/>
      <c r="CN28" s="119"/>
      <c r="CO28" s="2"/>
      <c r="CP28" s="119"/>
      <c r="CQ28" s="119"/>
      <c r="CR28" s="119"/>
      <c r="CS28" s="2"/>
      <c r="CT28" s="119"/>
      <c r="CU28" s="119"/>
      <c r="CV28" s="119"/>
      <c r="CW28" s="2"/>
      <c r="CX28" s="119"/>
      <c r="CY28" s="119"/>
      <c r="CZ28" s="119"/>
      <c r="DA28" s="2"/>
      <c r="DB28" s="119"/>
      <c r="DC28" s="119"/>
      <c r="DD28" s="119"/>
      <c r="DE28" s="2"/>
      <c r="DF28" s="119"/>
      <c r="DG28" s="119"/>
      <c r="DH28" s="119"/>
      <c r="DI28" s="2"/>
      <c r="DJ28" s="119"/>
      <c r="DK28" s="119"/>
      <c r="DL28" s="119"/>
      <c r="DM28" s="2"/>
      <c r="DN28" s="119"/>
      <c r="DO28" s="119"/>
      <c r="DP28" s="119"/>
      <c r="DQ28" s="2"/>
      <c r="DR28" s="119"/>
      <c r="DS28" s="119"/>
      <c r="DT28" s="119"/>
      <c r="DU28" s="2"/>
      <c r="DV28" s="119"/>
      <c r="DW28" s="119"/>
      <c r="DX28" s="119"/>
      <c r="DY28" s="2"/>
      <c r="DZ28" s="119"/>
      <c r="EA28" s="119"/>
      <c r="EB28" s="119"/>
      <c r="EC28" s="2"/>
      <c r="ED28" s="119"/>
      <c r="EE28" s="119"/>
      <c r="EF28" s="119"/>
      <c r="EG28" s="2"/>
      <c r="EH28" s="119"/>
      <c r="EI28" s="119"/>
      <c r="EJ28" s="119"/>
      <c r="EK28" s="2"/>
      <c r="EL28" s="119"/>
      <c r="EM28" s="119"/>
      <c r="EN28" s="119"/>
      <c r="EO28" s="2"/>
      <c r="EP28" s="119"/>
      <c r="EQ28" s="119"/>
      <c r="ER28" s="119"/>
      <c r="ES28" s="2"/>
      <c r="ET28" s="119"/>
      <c r="EU28" s="119"/>
      <c r="EV28" s="119"/>
      <c r="EW28" s="2"/>
      <c r="EX28" s="119"/>
      <c r="EY28" s="119"/>
      <c r="EZ28" s="119"/>
      <c r="FA28" s="2"/>
      <c r="FB28" s="119"/>
      <c r="FC28" s="119"/>
      <c r="FD28" s="119"/>
      <c r="FE28" s="2"/>
      <c r="FF28" s="119"/>
      <c r="FG28" s="119"/>
      <c r="FH28" s="119"/>
      <c r="FI28" s="2"/>
      <c r="FJ28" s="119"/>
      <c r="FK28" s="119"/>
      <c r="FL28" s="119"/>
    </row>
    <row r="29" spans="1:168" ht="15" customHeight="1" x14ac:dyDescent="0.25">
      <c r="A29" s="84"/>
      <c r="B29" s="85" t="s">
        <v>130</v>
      </c>
      <c r="C29" s="86" t="s">
        <v>46</v>
      </c>
      <c r="D29" s="87"/>
      <c r="E29" s="103"/>
      <c r="F29" s="85" t="s">
        <v>130</v>
      </c>
      <c r="G29" s="86" t="s">
        <v>46</v>
      </c>
      <c r="H29" s="87"/>
      <c r="I29" s="88"/>
      <c r="J29" s="85" t="s">
        <v>130</v>
      </c>
      <c r="K29" s="86" t="s">
        <v>46</v>
      </c>
      <c r="L29" s="87"/>
      <c r="M29" s="88"/>
      <c r="N29" s="85" t="s">
        <v>130</v>
      </c>
      <c r="O29" s="86" t="s">
        <v>46</v>
      </c>
      <c r="P29" s="87"/>
      <c r="Q29" s="88"/>
      <c r="R29" s="85" t="s">
        <v>130</v>
      </c>
      <c r="S29" s="86" t="s">
        <v>46</v>
      </c>
      <c r="T29" s="87"/>
      <c r="U29" s="88"/>
      <c r="V29" s="85" t="s">
        <v>130</v>
      </c>
      <c r="W29" s="86" t="s">
        <v>46</v>
      </c>
      <c r="X29" s="87"/>
      <c r="Y29" s="88"/>
      <c r="Z29" s="85" t="s">
        <v>130</v>
      </c>
      <c r="AA29" s="86" t="s">
        <v>46</v>
      </c>
      <c r="AB29" s="87"/>
      <c r="AC29" s="88"/>
      <c r="AD29" s="85" t="s">
        <v>130</v>
      </c>
      <c r="AE29" s="86" t="s">
        <v>46</v>
      </c>
      <c r="AF29" s="87"/>
      <c r="AG29" s="88"/>
      <c r="AH29" s="85" t="s">
        <v>130</v>
      </c>
      <c r="AI29" s="86" t="s">
        <v>46</v>
      </c>
      <c r="AJ29" s="87"/>
      <c r="AK29" s="88"/>
      <c r="AL29" s="85" t="s">
        <v>130</v>
      </c>
      <c r="AM29" s="86" t="s">
        <v>46</v>
      </c>
      <c r="AN29" s="87"/>
      <c r="AO29" s="88"/>
      <c r="AP29" s="90" t="s">
        <v>130</v>
      </c>
      <c r="AQ29" s="91" t="s">
        <v>43</v>
      </c>
      <c r="AR29" s="92"/>
      <c r="AS29" s="93"/>
      <c r="AT29" s="85" t="s">
        <v>130</v>
      </c>
      <c r="AU29" s="86" t="s">
        <v>43</v>
      </c>
      <c r="AV29" s="87"/>
      <c r="AW29" s="88"/>
      <c r="AX29" s="85" t="s">
        <v>130</v>
      </c>
      <c r="AY29" s="86" t="s">
        <v>43</v>
      </c>
      <c r="AZ29" s="87"/>
      <c r="BA29" s="88"/>
      <c r="BB29" s="85" t="s">
        <v>130</v>
      </c>
      <c r="BC29" s="86" t="s">
        <v>43</v>
      </c>
      <c r="BD29" s="87"/>
      <c r="BE29" s="88"/>
      <c r="BF29" s="85" t="s">
        <v>130</v>
      </c>
      <c r="BG29" s="86" t="s">
        <v>43</v>
      </c>
      <c r="BH29" s="87"/>
      <c r="BI29" s="88"/>
      <c r="BJ29" s="85" t="s">
        <v>130</v>
      </c>
      <c r="BK29" s="86" t="s">
        <v>43</v>
      </c>
      <c r="BL29" s="87"/>
      <c r="BM29" s="88"/>
      <c r="BN29" s="85" t="s">
        <v>130</v>
      </c>
      <c r="BO29" s="86" t="s">
        <v>43</v>
      </c>
      <c r="BP29" s="87"/>
      <c r="BQ29" s="88"/>
      <c r="BR29" s="85" t="s">
        <v>130</v>
      </c>
      <c r="BS29" s="86" t="s">
        <v>43</v>
      </c>
      <c r="BT29" s="87"/>
      <c r="BU29" s="88"/>
      <c r="BV29" s="85" t="s">
        <v>130</v>
      </c>
      <c r="BW29" s="86" t="s">
        <v>43</v>
      </c>
      <c r="BX29" s="87"/>
      <c r="BY29" s="88"/>
      <c r="BZ29" s="85" t="s">
        <v>130</v>
      </c>
      <c r="CA29" s="86" t="s">
        <v>43</v>
      </c>
      <c r="CB29" s="87"/>
      <c r="CC29" s="88"/>
      <c r="CD29" s="85" t="s">
        <v>130</v>
      </c>
      <c r="CE29" s="86" t="s">
        <v>43</v>
      </c>
      <c r="CF29" s="87"/>
      <c r="CG29" s="88"/>
      <c r="CH29" s="85" t="s">
        <v>130</v>
      </c>
      <c r="CI29" s="86" t="s">
        <v>43</v>
      </c>
      <c r="CJ29" s="87"/>
      <c r="CK29" s="88"/>
      <c r="CL29" s="85" t="s">
        <v>130</v>
      </c>
      <c r="CM29" s="86" t="s">
        <v>43</v>
      </c>
      <c r="CN29" s="87"/>
      <c r="CO29" s="88"/>
      <c r="CP29" s="85" t="s">
        <v>130</v>
      </c>
      <c r="CQ29" s="86" t="s">
        <v>43</v>
      </c>
      <c r="CR29" s="87"/>
      <c r="CS29" s="88"/>
      <c r="CT29" s="85" t="s">
        <v>130</v>
      </c>
      <c r="CU29" s="86" t="s">
        <v>43</v>
      </c>
      <c r="CV29" s="87"/>
      <c r="CW29" s="88"/>
      <c r="CX29" s="85" t="s">
        <v>130</v>
      </c>
      <c r="CY29" s="86" t="s">
        <v>43</v>
      </c>
      <c r="CZ29" s="87"/>
      <c r="DA29" s="88"/>
      <c r="DB29" s="85" t="s">
        <v>130</v>
      </c>
      <c r="DC29" s="86" t="s">
        <v>43</v>
      </c>
      <c r="DD29" s="87"/>
      <c r="DE29" s="88"/>
      <c r="DF29" s="85" t="s">
        <v>130</v>
      </c>
      <c r="DG29" s="86" t="s">
        <v>43</v>
      </c>
      <c r="DH29" s="87"/>
      <c r="DI29" s="88"/>
      <c r="DJ29" s="85" t="s">
        <v>130</v>
      </c>
      <c r="DK29" s="86" t="s">
        <v>43</v>
      </c>
      <c r="DL29" s="87"/>
      <c r="DM29" s="88"/>
      <c r="DN29" s="85" t="s">
        <v>130</v>
      </c>
      <c r="DO29" s="86" t="s">
        <v>43</v>
      </c>
      <c r="DP29" s="87"/>
      <c r="DQ29" s="88"/>
      <c r="DR29" s="85" t="s">
        <v>130</v>
      </c>
      <c r="DS29" s="86" t="s">
        <v>43</v>
      </c>
      <c r="DT29" s="87"/>
      <c r="DU29" s="88"/>
      <c r="DV29" s="85" t="s">
        <v>130</v>
      </c>
      <c r="DW29" s="86" t="s">
        <v>43</v>
      </c>
      <c r="DX29" s="87"/>
      <c r="DY29" s="88"/>
      <c r="DZ29" s="85" t="s">
        <v>130</v>
      </c>
      <c r="EA29" s="86" t="s">
        <v>43</v>
      </c>
      <c r="EB29" s="87"/>
      <c r="EC29" s="88"/>
      <c r="ED29" s="85" t="s">
        <v>130</v>
      </c>
      <c r="EE29" s="86" t="s">
        <v>43</v>
      </c>
      <c r="EF29" s="87"/>
      <c r="EG29" s="88"/>
      <c r="EH29" s="85" t="s">
        <v>130</v>
      </c>
      <c r="EI29" s="86" t="s">
        <v>43</v>
      </c>
      <c r="EJ29" s="87"/>
      <c r="EK29" s="88"/>
      <c r="EL29" s="85" t="s">
        <v>130</v>
      </c>
      <c r="EM29" s="86" t="s">
        <v>43</v>
      </c>
      <c r="EN29" s="87"/>
      <c r="EO29" s="88"/>
      <c r="EP29" s="85" t="s">
        <v>130</v>
      </c>
      <c r="EQ29" s="86" t="s">
        <v>43</v>
      </c>
      <c r="ER29" s="87"/>
      <c r="ES29" s="88"/>
      <c r="ET29" s="85" t="s">
        <v>130</v>
      </c>
      <c r="EU29" s="86" t="s">
        <v>43</v>
      </c>
      <c r="EV29" s="87"/>
      <c r="EW29" s="88"/>
      <c r="EX29" s="85" t="s">
        <v>130</v>
      </c>
      <c r="EY29" s="86" t="s">
        <v>43</v>
      </c>
      <c r="EZ29" s="87"/>
      <c r="FA29" s="88"/>
      <c r="FB29" s="85" t="s">
        <v>130</v>
      </c>
      <c r="FC29" s="86" t="s">
        <v>43</v>
      </c>
      <c r="FD29" s="87"/>
      <c r="FE29" s="88"/>
      <c r="FF29" s="85" t="s">
        <v>130</v>
      </c>
      <c r="FG29" s="86" t="s">
        <v>43</v>
      </c>
      <c r="FH29" s="87"/>
      <c r="FI29" s="88"/>
      <c r="FJ29" s="85" t="s">
        <v>130</v>
      </c>
      <c r="FK29" s="86" t="s">
        <v>43</v>
      </c>
      <c r="FL29" s="87"/>
    </row>
    <row r="30" spans="1:168" ht="15" customHeight="1" x14ac:dyDescent="0.25">
      <c r="A30" s="84"/>
      <c r="B30" s="94" t="s">
        <v>106</v>
      </c>
      <c r="C30" s="127">
        <f>(C4/C3)*(C9/100)</f>
        <v>8.0000000000000002E-3</v>
      </c>
      <c r="D30" s="95" t="s">
        <v>120</v>
      </c>
      <c r="E30" s="103"/>
      <c r="F30" s="94" t="s">
        <v>106</v>
      </c>
      <c r="G30" s="127">
        <f>G31/G4</f>
        <v>0.02</v>
      </c>
      <c r="H30" s="95" t="s">
        <v>120</v>
      </c>
      <c r="I30" s="88"/>
      <c r="J30" s="94" t="s">
        <v>106</v>
      </c>
      <c r="K30" s="127" t="e">
        <f>K31/K4</f>
        <v>#DIV/0!</v>
      </c>
      <c r="L30" s="95" t="s">
        <v>120</v>
      </c>
      <c r="M30" s="88"/>
      <c r="N30" s="94" t="s">
        <v>106</v>
      </c>
      <c r="O30" s="127" t="e">
        <f>O31/O4</f>
        <v>#DIV/0!</v>
      </c>
      <c r="P30" s="95" t="s">
        <v>120</v>
      </c>
      <c r="Q30" s="88"/>
      <c r="R30" s="94" t="s">
        <v>106</v>
      </c>
      <c r="S30" s="127" t="e">
        <f>S31/S4</f>
        <v>#DIV/0!</v>
      </c>
      <c r="T30" s="95" t="s">
        <v>120</v>
      </c>
      <c r="U30" s="88"/>
      <c r="V30" s="94" t="s">
        <v>106</v>
      </c>
      <c r="W30" s="127" t="e">
        <f>W31/W4</f>
        <v>#DIV/0!</v>
      </c>
      <c r="X30" s="95" t="s">
        <v>120</v>
      </c>
      <c r="Y30" s="88"/>
      <c r="Z30" s="94" t="s">
        <v>106</v>
      </c>
      <c r="AA30" s="127" t="e">
        <f>AA31/AA4</f>
        <v>#DIV/0!</v>
      </c>
      <c r="AB30" s="95" t="s">
        <v>120</v>
      </c>
      <c r="AC30" s="88"/>
      <c r="AD30" s="94" t="s">
        <v>106</v>
      </c>
      <c r="AE30" s="127" t="e">
        <f>AE31/AE4</f>
        <v>#DIV/0!</v>
      </c>
      <c r="AF30" s="95" t="s">
        <v>120</v>
      </c>
      <c r="AG30" s="88"/>
      <c r="AH30" s="94" t="s">
        <v>106</v>
      </c>
      <c r="AI30" s="127" t="e">
        <f>AI31/AI4</f>
        <v>#DIV/0!</v>
      </c>
      <c r="AJ30" s="95" t="s">
        <v>120</v>
      </c>
      <c r="AK30" s="88"/>
      <c r="AL30" s="94" t="s">
        <v>106</v>
      </c>
      <c r="AM30" s="127" t="e">
        <f>AM31/AM4</f>
        <v>#DIV/0!</v>
      </c>
      <c r="AN30" s="95" t="s">
        <v>120</v>
      </c>
      <c r="AO30" s="88"/>
      <c r="AP30" s="98" t="s">
        <v>106</v>
      </c>
      <c r="AQ30" s="126" t="e">
        <f>AQ31/AQ4</f>
        <v>#DIV/0!</v>
      </c>
      <c r="AR30" s="99" t="s">
        <v>120</v>
      </c>
      <c r="AS30" s="93"/>
      <c r="AT30" s="94" t="s">
        <v>106</v>
      </c>
      <c r="AU30" s="127" t="e">
        <f>AU31/AU4</f>
        <v>#DIV/0!</v>
      </c>
      <c r="AV30" s="95" t="s">
        <v>120</v>
      </c>
      <c r="AW30" s="88"/>
      <c r="AX30" s="94" t="s">
        <v>106</v>
      </c>
      <c r="AY30" s="127" t="e">
        <f>AY31/AY4</f>
        <v>#DIV/0!</v>
      </c>
      <c r="AZ30" s="95" t="s">
        <v>120</v>
      </c>
      <c r="BA30" s="88"/>
      <c r="BB30" s="94" t="s">
        <v>106</v>
      </c>
      <c r="BC30" s="127" t="e">
        <f>BC31/BC4</f>
        <v>#DIV/0!</v>
      </c>
      <c r="BD30" s="95" t="s">
        <v>120</v>
      </c>
      <c r="BE30" s="88"/>
      <c r="BF30" s="94" t="s">
        <v>106</v>
      </c>
      <c r="BG30" s="127" t="e">
        <f>BG31/BG4</f>
        <v>#DIV/0!</v>
      </c>
      <c r="BH30" s="95" t="s">
        <v>120</v>
      </c>
      <c r="BI30" s="88"/>
      <c r="BJ30" s="94" t="s">
        <v>106</v>
      </c>
      <c r="BK30" s="127" t="e">
        <f>BK31/BK4</f>
        <v>#DIV/0!</v>
      </c>
      <c r="BL30" s="95" t="s">
        <v>120</v>
      </c>
      <c r="BM30" s="88"/>
      <c r="BN30" s="94" t="s">
        <v>106</v>
      </c>
      <c r="BO30" s="127" t="e">
        <f>BO31/BO4</f>
        <v>#DIV/0!</v>
      </c>
      <c r="BP30" s="95" t="s">
        <v>120</v>
      </c>
      <c r="BQ30" s="88"/>
      <c r="BR30" s="94" t="s">
        <v>106</v>
      </c>
      <c r="BS30" s="127" t="e">
        <f>BS31/BS4</f>
        <v>#DIV/0!</v>
      </c>
      <c r="BT30" s="95" t="s">
        <v>120</v>
      </c>
      <c r="BU30" s="88"/>
      <c r="BV30" s="94" t="s">
        <v>106</v>
      </c>
      <c r="BW30" s="127" t="e">
        <f>BW31/BW4</f>
        <v>#DIV/0!</v>
      </c>
      <c r="BX30" s="95" t="s">
        <v>120</v>
      </c>
      <c r="BY30" s="88"/>
      <c r="BZ30" s="94" t="s">
        <v>106</v>
      </c>
      <c r="CA30" s="127" t="e">
        <f>CA31/CA4</f>
        <v>#DIV/0!</v>
      </c>
      <c r="CB30" s="95" t="s">
        <v>120</v>
      </c>
      <c r="CC30" s="88"/>
      <c r="CD30" s="94" t="s">
        <v>106</v>
      </c>
      <c r="CE30" s="127" t="e">
        <f>CE31/CE4</f>
        <v>#DIV/0!</v>
      </c>
      <c r="CF30" s="95" t="s">
        <v>120</v>
      </c>
      <c r="CG30" s="88"/>
      <c r="CH30" s="94" t="s">
        <v>106</v>
      </c>
      <c r="CI30" s="127" t="e">
        <f>CI31/CI4</f>
        <v>#DIV/0!</v>
      </c>
      <c r="CJ30" s="95" t="s">
        <v>120</v>
      </c>
      <c r="CK30" s="88"/>
      <c r="CL30" s="94" t="s">
        <v>106</v>
      </c>
      <c r="CM30" s="127" t="e">
        <f>CM31/CM4</f>
        <v>#DIV/0!</v>
      </c>
      <c r="CN30" s="95" t="s">
        <v>120</v>
      </c>
      <c r="CO30" s="88"/>
      <c r="CP30" s="94" t="s">
        <v>106</v>
      </c>
      <c r="CQ30" s="127" t="e">
        <f>CQ31/CQ4</f>
        <v>#DIV/0!</v>
      </c>
      <c r="CR30" s="95" t="s">
        <v>120</v>
      </c>
      <c r="CS30" s="88"/>
      <c r="CT30" s="94" t="s">
        <v>106</v>
      </c>
      <c r="CU30" s="127" t="e">
        <f>CU31/CU4</f>
        <v>#DIV/0!</v>
      </c>
      <c r="CV30" s="95" t="s">
        <v>120</v>
      </c>
      <c r="CW30" s="88"/>
      <c r="CX30" s="94" t="s">
        <v>106</v>
      </c>
      <c r="CY30" s="127" t="e">
        <f>CY31/CY4</f>
        <v>#DIV/0!</v>
      </c>
      <c r="CZ30" s="95" t="s">
        <v>120</v>
      </c>
      <c r="DA30" s="88"/>
      <c r="DB30" s="94" t="s">
        <v>106</v>
      </c>
      <c r="DC30" s="127" t="e">
        <f>DC31/DC4</f>
        <v>#DIV/0!</v>
      </c>
      <c r="DD30" s="95" t="s">
        <v>120</v>
      </c>
      <c r="DE30" s="88"/>
      <c r="DF30" s="94" t="s">
        <v>106</v>
      </c>
      <c r="DG30" s="127" t="e">
        <f>DG31/DG4</f>
        <v>#DIV/0!</v>
      </c>
      <c r="DH30" s="95" t="s">
        <v>120</v>
      </c>
      <c r="DI30" s="88"/>
      <c r="DJ30" s="94" t="s">
        <v>106</v>
      </c>
      <c r="DK30" s="127" t="e">
        <f>DK31/DK4</f>
        <v>#DIV/0!</v>
      </c>
      <c r="DL30" s="95" t="s">
        <v>120</v>
      </c>
      <c r="DM30" s="88"/>
      <c r="DN30" s="94" t="s">
        <v>106</v>
      </c>
      <c r="DO30" s="127" t="e">
        <f>DO31/DO4</f>
        <v>#DIV/0!</v>
      </c>
      <c r="DP30" s="95" t="s">
        <v>120</v>
      </c>
      <c r="DQ30" s="88"/>
      <c r="DR30" s="94" t="s">
        <v>106</v>
      </c>
      <c r="DS30" s="127" t="e">
        <f>DS31/DS4</f>
        <v>#DIV/0!</v>
      </c>
      <c r="DT30" s="95" t="s">
        <v>120</v>
      </c>
      <c r="DU30" s="88"/>
      <c r="DV30" s="94" t="s">
        <v>106</v>
      </c>
      <c r="DW30" s="127" t="e">
        <f>DW31/DW4</f>
        <v>#DIV/0!</v>
      </c>
      <c r="DX30" s="95" t="s">
        <v>120</v>
      </c>
      <c r="DY30" s="88"/>
      <c r="DZ30" s="94" t="s">
        <v>106</v>
      </c>
      <c r="EA30" s="127" t="e">
        <f>EA31/EA4</f>
        <v>#DIV/0!</v>
      </c>
      <c r="EB30" s="95" t="s">
        <v>120</v>
      </c>
      <c r="EC30" s="88"/>
      <c r="ED30" s="94" t="s">
        <v>106</v>
      </c>
      <c r="EE30" s="127" t="e">
        <f>EE31/EE4</f>
        <v>#DIV/0!</v>
      </c>
      <c r="EF30" s="95" t="s">
        <v>120</v>
      </c>
      <c r="EG30" s="88"/>
      <c r="EH30" s="94" t="s">
        <v>106</v>
      </c>
      <c r="EI30" s="127" t="e">
        <f>EI31/EI4</f>
        <v>#DIV/0!</v>
      </c>
      <c r="EJ30" s="95" t="s">
        <v>120</v>
      </c>
      <c r="EK30" s="88"/>
      <c r="EL30" s="94" t="s">
        <v>106</v>
      </c>
      <c r="EM30" s="127" t="e">
        <f>EM31/EM4</f>
        <v>#DIV/0!</v>
      </c>
      <c r="EN30" s="95" t="s">
        <v>120</v>
      </c>
      <c r="EO30" s="88"/>
      <c r="EP30" s="94" t="s">
        <v>106</v>
      </c>
      <c r="EQ30" s="127" t="e">
        <f>EQ31/EQ4</f>
        <v>#DIV/0!</v>
      </c>
      <c r="ER30" s="95" t="s">
        <v>120</v>
      </c>
      <c r="ES30" s="88"/>
      <c r="ET30" s="94" t="s">
        <v>106</v>
      </c>
      <c r="EU30" s="127" t="e">
        <f>EU31/EU4</f>
        <v>#DIV/0!</v>
      </c>
      <c r="EV30" s="95" t="s">
        <v>120</v>
      </c>
      <c r="EW30" s="88"/>
      <c r="EX30" s="94" t="s">
        <v>106</v>
      </c>
      <c r="EY30" s="127" t="e">
        <f>EY31/EY4</f>
        <v>#DIV/0!</v>
      </c>
      <c r="EZ30" s="95" t="s">
        <v>120</v>
      </c>
      <c r="FA30" s="88"/>
      <c r="FB30" s="94" t="s">
        <v>106</v>
      </c>
      <c r="FC30" s="127" t="e">
        <f>FC31/FC4</f>
        <v>#DIV/0!</v>
      </c>
      <c r="FD30" s="95" t="s">
        <v>120</v>
      </c>
      <c r="FE30" s="88"/>
      <c r="FF30" s="94" t="s">
        <v>106</v>
      </c>
      <c r="FG30" s="127" t="e">
        <f>FG31/FG4</f>
        <v>#DIV/0!</v>
      </c>
      <c r="FH30" s="95" t="s">
        <v>120</v>
      </c>
      <c r="FI30" s="88"/>
      <c r="FJ30" s="94" t="s">
        <v>106</v>
      </c>
      <c r="FK30" s="127" t="e">
        <f>FK31/FK4</f>
        <v>#DIV/0!</v>
      </c>
      <c r="FL30" s="95" t="s">
        <v>120</v>
      </c>
    </row>
    <row r="31" spans="1:168" ht="15" customHeight="1" x14ac:dyDescent="0.25">
      <c r="A31" s="84"/>
      <c r="B31" s="100" t="s">
        <v>121</v>
      </c>
      <c r="C31" s="125">
        <f>C30*C5</f>
        <v>1.6E-2</v>
      </c>
      <c r="D31" s="102" t="s">
        <v>122</v>
      </c>
      <c r="E31" s="103"/>
      <c r="F31" s="100" t="s">
        <v>121</v>
      </c>
      <c r="G31" s="125">
        <f>(C31+C39)-((C31+C39)/(C5/B46))</f>
        <v>0.04</v>
      </c>
      <c r="H31" s="102" t="s">
        <v>122</v>
      </c>
      <c r="I31" s="88"/>
      <c r="J31" s="100" t="s">
        <v>121</v>
      </c>
      <c r="K31" s="125" t="e">
        <f>G31-(G31/(G4/F46))</f>
        <v>#DIV/0!</v>
      </c>
      <c r="L31" s="102" t="s">
        <v>122</v>
      </c>
      <c r="M31" s="88"/>
      <c r="N31" s="100" t="s">
        <v>121</v>
      </c>
      <c r="O31" s="125" t="e">
        <f>K31-(K31/(K4/J46))</f>
        <v>#DIV/0!</v>
      </c>
      <c r="P31" s="102" t="s">
        <v>122</v>
      </c>
      <c r="Q31" s="88"/>
      <c r="R31" s="100" t="s">
        <v>121</v>
      </c>
      <c r="S31" s="125" t="e">
        <f>O31-(O31/(O4/N46))</f>
        <v>#DIV/0!</v>
      </c>
      <c r="T31" s="102" t="s">
        <v>122</v>
      </c>
      <c r="U31" s="88"/>
      <c r="V31" s="100" t="s">
        <v>121</v>
      </c>
      <c r="W31" s="125" t="e">
        <f>S31-(S31/(S4/R46))</f>
        <v>#DIV/0!</v>
      </c>
      <c r="X31" s="102" t="s">
        <v>122</v>
      </c>
      <c r="Y31" s="88"/>
      <c r="Z31" s="100" t="s">
        <v>121</v>
      </c>
      <c r="AA31" s="125" t="e">
        <f>W31-(W31/(W4/V46))</f>
        <v>#DIV/0!</v>
      </c>
      <c r="AB31" s="102" t="s">
        <v>122</v>
      </c>
      <c r="AC31" s="88"/>
      <c r="AD31" s="100" t="s">
        <v>121</v>
      </c>
      <c r="AE31" s="125" t="e">
        <f>AA31-(AA31/(AA4/Z46))</f>
        <v>#DIV/0!</v>
      </c>
      <c r="AF31" s="102" t="s">
        <v>122</v>
      </c>
      <c r="AG31" s="88"/>
      <c r="AH31" s="100" t="s">
        <v>121</v>
      </c>
      <c r="AI31" s="125" t="e">
        <f>AE31-(AE31/(AE4/AD46))</f>
        <v>#DIV/0!</v>
      </c>
      <c r="AJ31" s="102" t="s">
        <v>122</v>
      </c>
      <c r="AK31" s="88"/>
      <c r="AL31" s="100" t="s">
        <v>121</v>
      </c>
      <c r="AM31" s="125" t="e">
        <f>AI31-(AI31/(AI4/AH46))</f>
        <v>#DIV/0!</v>
      </c>
      <c r="AN31" s="102" t="s">
        <v>122</v>
      </c>
      <c r="AO31" s="88"/>
      <c r="AP31" s="98" t="s">
        <v>121</v>
      </c>
      <c r="AQ31" s="126" t="e">
        <f>AM31-(AM31/(AM4/AL46))</f>
        <v>#DIV/0!</v>
      </c>
      <c r="AR31" s="99" t="s">
        <v>122</v>
      </c>
      <c r="AS31" s="93"/>
      <c r="AT31" s="100" t="s">
        <v>121</v>
      </c>
      <c r="AU31" s="125" t="e">
        <f>AQ31-(AQ31/(AQ4/AP46))</f>
        <v>#DIV/0!</v>
      </c>
      <c r="AV31" s="102" t="s">
        <v>122</v>
      </c>
      <c r="AW31" s="88"/>
      <c r="AX31" s="100" t="s">
        <v>121</v>
      </c>
      <c r="AY31" s="125" t="e">
        <f>AU31-(AU31/(AU4/AT46))</f>
        <v>#DIV/0!</v>
      </c>
      <c r="AZ31" s="102" t="s">
        <v>122</v>
      </c>
      <c r="BA31" s="88"/>
      <c r="BB31" s="100" t="s">
        <v>121</v>
      </c>
      <c r="BC31" s="125" t="e">
        <f>AY31-(AY31/(AY4/AX46))</f>
        <v>#DIV/0!</v>
      </c>
      <c r="BD31" s="102" t="s">
        <v>122</v>
      </c>
      <c r="BE31" s="88"/>
      <c r="BF31" s="100" t="s">
        <v>121</v>
      </c>
      <c r="BG31" s="125" t="e">
        <f>BC31-(BC31/(BC4/BB46))</f>
        <v>#DIV/0!</v>
      </c>
      <c r="BH31" s="102" t="s">
        <v>122</v>
      </c>
      <c r="BI31" s="88"/>
      <c r="BJ31" s="100" t="s">
        <v>121</v>
      </c>
      <c r="BK31" s="125" t="e">
        <f>BG31-(BG31/(BG4/BF46))</f>
        <v>#DIV/0!</v>
      </c>
      <c r="BL31" s="102" t="s">
        <v>122</v>
      </c>
      <c r="BM31" s="88"/>
      <c r="BN31" s="100" t="s">
        <v>121</v>
      </c>
      <c r="BO31" s="125" t="e">
        <f>BK31-(BK31/(BK4/BJ46))</f>
        <v>#DIV/0!</v>
      </c>
      <c r="BP31" s="102" t="s">
        <v>122</v>
      </c>
      <c r="BQ31" s="88"/>
      <c r="BR31" s="100" t="s">
        <v>121</v>
      </c>
      <c r="BS31" s="125" t="e">
        <f>BO31-(BO31/(BO4/BN46))</f>
        <v>#DIV/0!</v>
      </c>
      <c r="BT31" s="102" t="s">
        <v>122</v>
      </c>
      <c r="BU31" s="88"/>
      <c r="BV31" s="100" t="s">
        <v>121</v>
      </c>
      <c r="BW31" s="125" t="e">
        <f>BS31-(BS31/(BS4/BR46))</f>
        <v>#DIV/0!</v>
      </c>
      <c r="BX31" s="102" t="s">
        <v>122</v>
      </c>
      <c r="BY31" s="88"/>
      <c r="BZ31" s="100" t="s">
        <v>121</v>
      </c>
      <c r="CA31" s="125" t="e">
        <f>BW31-(BW31/(BW4/BV46))</f>
        <v>#DIV/0!</v>
      </c>
      <c r="CB31" s="102" t="s">
        <v>122</v>
      </c>
      <c r="CC31" s="88"/>
      <c r="CD31" s="100" t="s">
        <v>121</v>
      </c>
      <c r="CE31" s="125" t="e">
        <f>CA31-(CA31/(CA4/BZ46))</f>
        <v>#DIV/0!</v>
      </c>
      <c r="CF31" s="102" t="s">
        <v>122</v>
      </c>
      <c r="CG31" s="88"/>
      <c r="CH31" s="100" t="s">
        <v>121</v>
      </c>
      <c r="CI31" s="125" t="e">
        <f>CE31-(CE31/(CE4/CD46))</f>
        <v>#DIV/0!</v>
      </c>
      <c r="CJ31" s="102" t="s">
        <v>122</v>
      </c>
      <c r="CK31" s="88"/>
      <c r="CL31" s="100" t="s">
        <v>121</v>
      </c>
      <c r="CM31" s="125" t="e">
        <f>CI31-(CI31/(CI4/CH46))</f>
        <v>#DIV/0!</v>
      </c>
      <c r="CN31" s="102" t="s">
        <v>122</v>
      </c>
      <c r="CO31" s="88"/>
      <c r="CP31" s="100" t="s">
        <v>121</v>
      </c>
      <c r="CQ31" s="125" t="e">
        <f>CM31-(CM31/(CM4/CL46))</f>
        <v>#DIV/0!</v>
      </c>
      <c r="CR31" s="102" t="s">
        <v>122</v>
      </c>
      <c r="CS31" s="88"/>
      <c r="CT31" s="100" t="s">
        <v>121</v>
      </c>
      <c r="CU31" s="125" t="e">
        <f>CQ31-(CQ31/(CQ4/CP46))</f>
        <v>#DIV/0!</v>
      </c>
      <c r="CV31" s="102" t="s">
        <v>122</v>
      </c>
      <c r="CW31" s="88"/>
      <c r="CX31" s="100" t="s">
        <v>121</v>
      </c>
      <c r="CY31" s="125" t="e">
        <f>CU31-(CU31/(CU4/CT46))</f>
        <v>#DIV/0!</v>
      </c>
      <c r="CZ31" s="102" t="s">
        <v>122</v>
      </c>
      <c r="DA31" s="88"/>
      <c r="DB31" s="100" t="s">
        <v>121</v>
      </c>
      <c r="DC31" s="125" t="e">
        <f>CY31-(CY31/(CY4/CX46))</f>
        <v>#DIV/0!</v>
      </c>
      <c r="DD31" s="102" t="s">
        <v>122</v>
      </c>
      <c r="DE31" s="88"/>
      <c r="DF31" s="100" t="s">
        <v>121</v>
      </c>
      <c r="DG31" s="125" t="e">
        <f>DC31-(DC31/(DC4/DB46))</f>
        <v>#DIV/0!</v>
      </c>
      <c r="DH31" s="102" t="s">
        <v>122</v>
      </c>
      <c r="DI31" s="88"/>
      <c r="DJ31" s="100" t="s">
        <v>121</v>
      </c>
      <c r="DK31" s="125" t="e">
        <f>DG31-(DG31/(DG4/DF46))</f>
        <v>#DIV/0!</v>
      </c>
      <c r="DL31" s="102" t="s">
        <v>122</v>
      </c>
      <c r="DM31" s="88"/>
      <c r="DN31" s="100" t="s">
        <v>121</v>
      </c>
      <c r="DO31" s="125" t="e">
        <f>DK31-(DK31/(DK4/DJ46))</f>
        <v>#DIV/0!</v>
      </c>
      <c r="DP31" s="102" t="s">
        <v>122</v>
      </c>
      <c r="DQ31" s="88"/>
      <c r="DR31" s="100" t="s">
        <v>121</v>
      </c>
      <c r="DS31" s="125" t="e">
        <f>DO31-(DO31/(DO4/DN46))</f>
        <v>#DIV/0!</v>
      </c>
      <c r="DT31" s="102" t="s">
        <v>122</v>
      </c>
      <c r="DU31" s="88"/>
      <c r="DV31" s="100" t="s">
        <v>121</v>
      </c>
      <c r="DW31" s="125" t="e">
        <f>DS31-(DS31/(DS4/DR46))</f>
        <v>#DIV/0!</v>
      </c>
      <c r="DX31" s="102" t="s">
        <v>122</v>
      </c>
      <c r="DY31" s="88"/>
      <c r="DZ31" s="100" t="s">
        <v>121</v>
      </c>
      <c r="EA31" s="125" t="e">
        <f>DW31-(DW31/(DW4/DV46))</f>
        <v>#DIV/0!</v>
      </c>
      <c r="EB31" s="102" t="s">
        <v>122</v>
      </c>
      <c r="EC31" s="88"/>
      <c r="ED31" s="100" t="s">
        <v>121</v>
      </c>
      <c r="EE31" s="125" t="e">
        <f>EA31-(EA31/(EA4/DZ46))</f>
        <v>#DIV/0!</v>
      </c>
      <c r="EF31" s="102" t="s">
        <v>122</v>
      </c>
      <c r="EG31" s="88"/>
      <c r="EH31" s="100" t="s">
        <v>121</v>
      </c>
      <c r="EI31" s="125" t="e">
        <f>EE31-(EE31/(EE4/ED46))</f>
        <v>#DIV/0!</v>
      </c>
      <c r="EJ31" s="102" t="s">
        <v>122</v>
      </c>
      <c r="EK31" s="88"/>
      <c r="EL31" s="100" t="s">
        <v>121</v>
      </c>
      <c r="EM31" s="125" t="e">
        <f>EI31-(EI31/(EI4/EH46))</f>
        <v>#DIV/0!</v>
      </c>
      <c r="EN31" s="102" t="s">
        <v>122</v>
      </c>
      <c r="EO31" s="88"/>
      <c r="EP31" s="100" t="s">
        <v>121</v>
      </c>
      <c r="EQ31" s="125" t="e">
        <f>EM31-(EM31/(EM4/EL46))</f>
        <v>#DIV/0!</v>
      </c>
      <c r="ER31" s="102" t="s">
        <v>122</v>
      </c>
      <c r="ES31" s="88"/>
      <c r="ET31" s="100" t="s">
        <v>121</v>
      </c>
      <c r="EU31" s="125" t="e">
        <f>EQ31-(EQ31/(EQ4/EP46))</f>
        <v>#DIV/0!</v>
      </c>
      <c r="EV31" s="102" t="s">
        <v>122</v>
      </c>
      <c r="EW31" s="88"/>
      <c r="EX31" s="100" t="s">
        <v>121</v>
      </c>
      <c r="EY31" s="125" t="e">
        <f>EU31-(EU31/(EU4/ET46))</f>
        <v>#DIV/0!</v>
      </c>
      <c r="EZ31" s="102" t="s">
        <v>122</v>
      </c>
      <c r="FA31" s="88"/>
      <c r="FB31" s="100" t="s">
        <v>121</v>
      </c>
      <c r="FC31" s="125" t="e">
        <f>EY31-(EY31/(EY4/EX46))</f>
        <v>#DIV/0!</v>
      </c>
      <c r="FD31" s="102" t="s">
        <v>122</v>
      </c>
      <c r="FE31" s="88"/>
      <c r="FF31" s="100" t="s">
        <v>121</v>
      </c>
      <c r="FG31" s="125" t="e">
        <f>FC31-(FC31/(FC4/FB46))</f>
        <v>#DIV/0!</v>
      </c>
      <c r="FH31" s="102" t="s">
        <v>122</v>
      </c>
      <c r="FI31" s="88"/>
      <c r="FJ31" s="100" t="s">
        <v>121</v>
      </c>
      <c r="FK31" s="125" t="e">
        <f>FG31-(FG31/(FG4/FF46))</f>
        <v>#DIV/0!</v>
      </c>
      <c r="FL31" s="102" t="s">
        <v>122</v>
      </c>
    </row>
    <row r="32" spans="1:168" ht="15" customHeight="1" x14ac:dyDescent="0.25">
      <c r="A32" s="84"/>
      <c r="B32" s="106" t="s">
        <v>123</v>
      </c>
      <c r="C32" s="161">
        <f>C31*C34</f>
        <v>3.3283200000000002</v>
      </c>
      <c r="D32" s="108" t="s">
        <v>124</v>
      </c>
      <c r="E32" s="103"/>
      <c r="F32" s="106" t="s">
        <v>123</v>
      </c>
      <c r="G32" s="128">
        <f>G31*G34</f>
        <v>8.3208000000000002</v>
      </c>
      <c r="H32" s="108" t="s">
        <v>124</v>
      </c>
      <c r="I32" s="88"/>
      <c r="J32" s="106" t="s">
        <v>123</v>
      </c>
      <c r="K32" s="128" t="e">
        <f>K31*K34</f>
        <v>#DIV/0!</v>
      </c>
      <c r="L32" s="108" t="s">
        <v>124</v>
      </c>
      <c r="M32" s="88"/>
      <c r="N32" s="106" t="s">
        <v>123</v>
      </c>
      <c r="O32" s="128" t="e">
        <f>O31*O34</f>
        <v>#DIV/0!</v>
      </c>
      <c r="P32" s="108" t="s">
        <v>124</v>
      </c>
      <c r="Q32" s="88"/>
      <c r="R32" s="106" t="s">
        <v>123</v>
      </c>
      <c r="S32" s="128" t="e">
        <f>S31*S34</f>
        <v>#DIV/0!</v>
      </c>
      <c r="T32" s="108" t="s">
        <v>124</v>
      </c>
      <c r="U32" s="88"/>
      <c r="V32" s="106" t="s">
        <v>123</v>
      </c>
      <c r="W32" s="128" t="e">
        <f>W31*W34</f>
        <v>#DIV/0!</v>
      </c>
      <c r="X32" s="108" t="s">
        <v>124</v>
      </c>
      <c r="Y32" s="88"/>
      <c r="Z32" s="106" t="s">
        <v>123</v>
      </c>
      <c r="AA32" s="128" t="e">
        <f>AA31*AA34</f>
        <v>#DIV/0!</v>
      </c>
      <c r="AB32" s="108" t="s">
        <v>124</v>
      </c>
      <c r="AC32" s="88"/>
      <c r="AD32" s="106" t="s">
        <v>123</v>
      </c>
      <c r="AE32" s="128" t="e">
        <f>AE31*AE34</f>
        <v>#DIV/0!</v>
      </c>
      <c r="AF32" s="108" t="s">
        <v>124</v>
      </c>
      <c r="AG32" s="88"/>
      <c r="AH32" s="106" t="s">
        <v>123</v>
      </c>
      <c r="AI32" s="128" t="e">
        <f>AI31*AI34</f>
        <v>#DIV/0!</v>
      </c>
      <c r="AJ32" s="108" t="s">
        <v>124</v>
      </c>
      <c r="AK32" s="88"/>
      <c r="AL32" s="106" t="s">
        <v>123</v>
      </c>
      <c r="AM32" s="128" t="e">
        <f>AM31*AM34</f>
        <v>#DIV/0!</v>
      </c>
      <c r="AN32" s="108" t="s">
        <v>124</v>
      </c>
      <c r="AO32" s="88"/>
      <c r="AP32" s="98" t="s">
        <v>123</v>
      </c>
      <c r="AQ32" s="129" t="e">
        <f>AQ31*AQ34</f>
        <v>#DIV/0!</v>
      </c>
      <c r="AR32" s="110" t="s">
        <v>124</v>
      </c>
      <c r="AS32" s="93"/>
      <c r="AT32" s="106" t="s">
        <v>123</v>
      </c>
      <c r="AU32" s="128" t="e">
        <f>AU31*AU34</f>
        <v>#DIV/0!</v>
      </c>
      <c r="AV32" s="108" t="s">
        <v>124</v>
      </c>
      <c r="AW32" s="88"/>
      <c r="AX32" s="106" t="s">
        <v>123</v>
      </c>
      <c r="AY32" s="128" t="e">
        <f>AY31*AY34</f>
        <v>#DIV/0!</v>
      </c>
      <c r="AZ32" s="108" t="s">
        <v>124</v>
      </c>
      <c r="BA32" s="88"/>
      <c r="BB32" s="106" t="s">
        <v>123</v>
      </c>
      <c r="BC32" s="128" t="e">
        <f>BC31*BC34</f>
        <v>#DIV/0!</v>
      </c>
      <c r="BD32" s="108" t="s">
        <v>124</v>
      </c>
      <c r="BE32" s="88"/>
      <c r="BF32" s="106" t="s">
        <v>123</v>
      </c>
      <c r="BG32" s="128" t="e">
        <f>BG31*BG34</f>
        <v>#DIV/0!</v>
      </c>
      <c r="BH32" s="108" t="s">
        <v>124</v>
      </c>
      <c r="BI32" s="88"/>
      <c r="BJ32" s="106" t="s">
        <v>123</v>
      </c>
      <c r="BK32" s="128" t="e">
        <f>BK31*BK34</f>
        <v>#DIV/0!</v>
      </c>
      <c r="BL32" s="108" t="s">
        <v>124</v>
      </c>
      <c r="BM32" s="88"/>
      <c r="BN32" s="106" t="s">
        <v>123</v>
      </c>
      <c r="BO32" s="128" t="e">
        <f>BO31*BO34</f>
        <v>#DIV/0!</v>
      </c>
      <c r="BP32" s="108" t="s">
        <v>124</v>
      </c>
      <c r="BQ32" s="88"/>
      <c r="BR32" s="106" t="s">
        <v>123</v>
      </c>
      <c r="BS32" s="128" t="e">
        <f>BS31*BS34</f>
        <v>#DIV/0!</v>
      </c>
      <c r="BT32" s="108" t="s">
        <v>124</v>
      </c>
      <c r="BU32" s="88"/>
      <c r="BV32" s="106" t="s">
        <v>123</v>
      </c>
      <c r="BW32" s="128" t="e">
        <f>BW31*BW34</f>
        <v>#DIV/0!</v>
      </c>
      <c r="BX32" s="108" t="s">
        <v>124</v>
      </c>
      <c r="BY32" s="88"/>
      <c r="BZ32" s="106" t="s">
        <v>123</v>
      </c>
      <c r="CA32" s="128" t="e">
        <f>CA31*CA34</f>
        <v>#DIV/0!</v>
      </c>
      <c r="CB32" s="108" t="s">
        <v>124</v>
      </c>
      <c r="CC32" s="88"/>
      <c r="CD32" s="106" t="s">
        <v>123</v>
      </c>
      <c r="CE32" s="128" t="e">
        <f>CE31*CE34</f>
        <v>#DIV/0!</v>
      </c>
      <c r="CF32" s="108" t="s">
        <v>124</v>
      </c>
      <c r="CG32" s="88"/>
      <c r="CH32" s="106" t="s">
        <v>123</v>
      </c>
      <c r="CI32" s="128" t="e">
        <f>CI31*CI34</f>
        <v>#DIV/0!</v>
      </c>
      <c r="CJ32" s="108" t="s">
        <v>124</v>
      </c>
      <c r="CK32" s="88"/>
      <c r="CL32" s="106" t="s">
        <v>123</v>
      </c>
      <c r="CM32" s="128" t="e">
        <f>CM31*CM34</f>
        <v>#DIV/0!</v>
      </c>
      <c r="CN32" s="108" t="s">
        <v>124</v>
      </c>
      <c r="CO32" s="88"/>
      <c r="CP32" s="106" t="s">
        <v>123</v>
      </c>
      <c r="CQ32" s="128" t="e">
        <f>CQ31*CQ34</f>
        <v>#DIV/0!</v>
      </c>
      <c r="CR32" s="108" t="s">
        <v>124</v>
      </c>
      <c r="CS32" s="88"/>
      <c r="CT32" s="106" t="s">
        <v>123</v>
      </c>
      <c r="CU32" s="128" t="e">
        <f>CU31*CU34</f>
        <v>#DIV/0!</v>
      </c>
      <c r="CV32" s="108" t="s">
        <v>124</v>
      </c>
      <c r="CW32" s="88"/>
      <c r="CX32" s="106" t="s">
        <v>123</v>
      </c>
      <c r="CY32" s="128" t="e">
        <f>CY31*CY34</f>
        <v>#DIV/0!</v>
      </c>
      <c r="CZ32" s="108" t="s">
        <v>124</v>
      </c>
      <c r="DA32" s="88"/>
      <c r="DB32" s="106" t="s">
        <v>123</v>
      </c>
      <c r="DC32" s="128" t="e">
        <f>DC31*DC34</f>
        <v>#DIV/0!</v>
      </c>
      <c r="DD32" s="108" t="s">
        <v>124</v>
      </c>
      <c r="DE32" s="88"/>
      <c r="DF32" s="106" t="s">
        <v>123</v>
      </c>
      <c r="DG32" s="128" t="e">
        <f>DG31*DG34</f>
        <v>#DIV/0!</v>
      </c>
      <c r="DH32" s="108" t="s">
        <v>124</v>
      </c>
      <c r="DI32" s="88"/>
      <c r="DJ32" s="106" t="s">
        <v>123</v>
      </c>
      <c r="DK32" s="128" t="e">
        <f>DK31*DK34</f>
        <v>#DIV/0!</v>
      </c>
      <c r="DL32" s="108" t="s">
        <v>124</v>
      </c>
      <c r="DM32" s="88"/>
      <c r="DN32" s="106" t="s">
        <v>123</v>
      </c>
      <c r="DO32" s="128" t="e">
        <f>DO31*DO34</f>
        <v>#DIV/0!</v>
      </c>
      <c r="DP32" s="108" t="s">
        <v>124</v>
      </c>
      <c r="DQ32" s="88"/>
      <c r="DR32" s="106" t="s">
        <v>123</v>
      </c>
      <c r="DS32" s="128" t="e">
        <f>DS31*DS34</f>
        <v>#DIV/0!</v>
      </c>
      <c r="DT32" s="108" t="s">
        <v>124</v>
      </c>
      <c r="DU32" s="88"/>
      <c r="DV32" s="106" t="s">
        <v>123</v>
      </c>
      <c r="DW32" s="128" t="e">
        <f>DW31*DW34</f>
        <v>#DIV/0!</v>
      </c>
      <c r="DX32" s="108" t="s">
        <v>124</v>
      </c>
      <c r="DY32" s="88"/>
      <c r="DZ32" s="106" t="s">
        <v>123</v>
      </c>
      <c r="EA32" s="128" t="e">
        <f>EA31*EA34</f>
        <v>#DIV/0!</v>
      </c>
      <c r="EB32" s="108" t="s">
        <v>124</v>
      </c>
      <c r="EC32" s="88"/>
      <c r="ED32" s="106" t="s">
        <v>123</v>
      </c>
      <c r="EE32" s="128" t="e">
        <f>EE31*EE34</f>
        <v>#DIV/0!</v>
      </c>
      <c r="EF32" s="108" t="s">
        <v>124</v>
      </c>
      <c r="EG32" s="88"/>
      <c r="EH32" s="106" t="s">
        <v>123</v>
      </c>
      <c r="EI32" s="128" t="e">
        <f>EI31*EI34</f>
        <v>#DIV/0!</v>
      </c>
      <c r="EJ32" s="108" t="s">
        <v>124</v>
      </c>
      <c r="EK32" s="88"/>
      <c r="EL32" s="106" t="s">
        <v>123</v>
      </c>
      <c r="EM32" s="128" t="e">
        <f>EM31*EM34</f>
        <v>#DIV/0!</v>
      </c>
      <c r="EN32" s="108" t="s">
        <v>124</v>
      </c>
      <c r="EO32" s="88"/>
      <c r="EP32" s="106" t="s">
        <v>123</v>
      </c>
      <c r="EQ32" s="128" t="e">
        <f>EQ31*EQ34</f>
        <v>#DIV/0!</v>
      </c>
      <c r="ER32" s="108" t="s">
        <v>124</v>
      </c>
      <c r="ES32" s="88"/>
      <c r="ET32" s="106" t="s">
        <v>123</v>
      </c>
      <c r="EU32" s="128" t="e">
        <f>EU31*EU34</f>
        <v>#DIV/0!</v>
      </c>
      <c r="EV32" s="108" t="s">
        <v>124</v>
      </c>
      <c r="EW32" s="88"/>
      <c r="EX32" s="106" t="s">
        <v>123</v>
      </c>
      <c r="EY32" s="128" t="e">
        <f>EY31*EY34</f>
        <v>#DIV/0!</v>
      </c>
      <c r="EZ32" s="108" t="s">
        <v>124</v>
      </c>
      <c r="FA32" s="88"/>
      <c r="FB32" s="106" t="s">
        <v>123</v>
      </c>
      <c r="FC32" s="128" t="e">
        <f>FC31*FC34</f>
        <v>#DIV/0!</v>
      </c>
      <c r="FD32" s="108" t="s">
        <v>124</v>
      </c>
      <c r="FE32" s="88"/>
      <c r="FF32" s="106" t="s">
        <v>123</v>
      </c>
      <c r="FG32" s="128" t="e">
        <f>FG31*FG34</f>
        <v>#DIV/0!</v>
      </c>
      <c r="FH32" s="108" t="s">
        <v>124</v>
      </c>
      <c r="FI32" s="88"/>
      <c r="FJ32" s="106" t="s">
        <v>123</v>
      </c>
      <c r="FK32" s="128" t="e">
        <f>FK31*FK34</f>
        <v>#DIV/0!</v>
      </c>
      <c r="FL32" s="108" t="s">
        <v>124</v>
      </c>
    </row>
    <row r="33" spans="1:168" ht="15" customHeight="1" x14ac:dyDescent="0.25">
      <c r="A33" s="84"/>
      <c r="B33" s="106" t="s">
        <v>108</v>
      </c>
      <c r="C33" s="107">
        <f>C32/C35</f>
        <v>3.32832E-5</v>
      </c>
      <c r="D33" s="108" t="s">
        <v>125</v>
      </c>
      <c r="E33" s="103"/>
      <c r="F33" s="106" t="s">
        <v>108</v>
      </c>
      <c r="G33" s="107">
        <f>G32/G35</f>
        <v>8.3208000000000007E-5</v>
      </c>
      <c r="H33" s="108" t="s">
        <v>125</v>
      </c>
      <c r="I33" s="88"/>
      <c r="J33" s="106" t="s">
        <v>108</v>
      </c>
      <c r="K33" s="107" t="e">
        <f>K32/K35</f>
        <v>#DIV/0!</v>
      </c>
      <c r="L33" s="108" t="s">
        <v>125</v>
      </c>
      <c r="M33" s="88"/>
      <c r="N33" s="106" t="s">
        <v>108</v>
      </c>
      <c r="O33" s="107" t="e">
        <f>O32/O35</f>
        <v>#DIV/0!</v>
      </c>
      <c r="P33" s="108" t="s">
        <v>125</v>
      </c>
      <c r="Q33" s="88"/>
      <c r="R33" s="106" t="s">
        <v>108</v>
      </c>
      <c r="S33" s="107" t="e">
        <f>S32/S35</f>
        <v>#DIV/0!</v>
      </c>
      <c r="T33" s="108" t="s">
        <v>125</v>
      </c>
      <c r="U33" s="88"/>
      <c r="V33" s="106" t="s">
        <v>108</v>
      </c>
      <c r="W33" s="107" t="e">
        <f>W32/W35</f>
        <v>#DIV/0!</v>
      </c>
      <c r="X33" s="108" t="s">
        <v>125</v>
      </c>
      <c r="Y33" s="88"/>
      <c r="Z33" s="106" t="s">
        <v>108</v>
      </c>
      <c r="AA33" s="107" t="e">
        <f>AA32/AA35</f>
        <v>#DIV/0!</v>
      </c>
      <c r="AB33" s="108" t="s">
        <v>125</v>
      </c>
      <c r="AC33" s="88"/>
      <c r="AD33" s="106" t="s">
        <v>108</v>
      </c>
      <c r="AE33" s="107" t="e">
        <f>AE32/AE35</f>
        <v>#DIV/0!</v>
      </c>
      <c r="AF33" s="108" t="s">
        <v>125</v>
      </c>
      <c r="AG33" s="88"/>
      <c r="AH33" s="106" t="s">
        <v>108</v>
      </c>
      <c r="AI33" s="107" t="e">
        <f>AI32/AI35</f>
        <v>#DIV/0!</v>
      </c>
      <c r="AJ33" s="108" t="s">
        <v>125</v>
      </c>
      <c r="AK33" s="88"/>
      <c r="AL33" s="106" t="s">
        <v>108</v>
      </c>
      <c r="AM33" s="107" t="e">
        <f>AM32/AM35</f>
        <v>#DIV/0!</v>
      </c>
      <c r="AN33" s="108" t="s">
        <v>125</v>
      </c>
      <c r="AO33" s="88"/>
      <c r="AP33" s="98" t="s">
        <v>108</v>
      </c>
      <c r="AQ33" s="109" t="e">
        <f>AQ32/AQ35</f>
        <v>#DIV/0!</v>
      </c>
      <c r="AR33" s="110" t="s">
        <v>125</v>
      </c>
      <c r="AS33" s="93"/>
      <c r="AT33" s="106" t="s">
        <v>108</v>
      </c>
      <c r="AU33" s="107" t="e">
        <f>AU32/AU35</f>
        <v>#DIV/0!</v>
      </c>
      <c r="AV33" s="108" t="s">
        <v>125</v>
      </c>
      <c r="AW33" s="88"/>
      <c r="AX33" s="106" t="s">
        <v>108</v>
      </c>
      <c r="AY33" s="107" t="e">
        <f>AY32/AY35</f>
        <v>#DIV/0!</v>
      </c>
      <c r="AZ33" s="108" t="s">
        <v>125</v>
      </c>
      <c r="BA33" s="88"/>
      <c r="BB33" s="106" t="s">
        <v>108</v>
      </c>
      <c r="BC33" s="107" t="e">
        <f>BC32/BC35</f>
        <v>#DIV/0!</v>
      </c>
      <c r="BD33" s="108" t="s">
        <v>125</v>
      </c>
      <c r="BE33" s="88"/>
      <c r="BF33" s="106" t="s">
        <v>108</v>
      </c>
      <c r="BG33" s="107" t="e">
        <f>BG32/BG35</f>
        <v>#DIV/0!</v>
      </c>
      <c r="BH33" s="108" t="s">
        <v>125</v>
      </c>
      <c r="BI33" s="88"/>
      <c r="BJ33" s="106" t="s">
        <v>108</v>
      </c>
      <c r="BK33" s="107" t="e">
        <f>BK32/BK35</f>
        <v>#DIV/0!</v>
      </c>
      <c r="BL33" s="108" t="s">
        <v>125</v>
      </c>
      <c r="BM33" s="88"/>
      <c r="BN33" s="106" t="s">
        <v>108</v>
      </c>
      <c r="BO33" s="107" t="e">
        <f>BO32/BO35</f>
        <v>#DIV/0!</v>
      </c>
      <c r="BP33" s="108" t="s">
        <v>125</v>
      </c>
      <c r="BQ33" s="88"/>
      <c r="BR33" s="106" t="s">
        <v>108</v>
      </c>
      <c r="BS33" s="107" t="e">
        <f>BS32/BS35</f>
        <v>#DIV/0!</v>
      </c>
      <c r="BT33" s="108" t="s">
        <v>125</v>
      </c>
      <c r="BU33" s="88"/>
      <c r="BV33" s="106" t="s">
        <v>108</v>
      </c>
      <c r="BW33" s="107" t="e">
        <f>BW32/BW35</f>
        <v>#DIV/0!</v>
      </c>
      <c r="BX33" s="108" t="s">
        <v>125</v>
      </c>
      <c r="BY33" s="88"/>
      <c r="BZ33" s="106" t="s">
        <v>108</v>
      </c>
      <c r="CA33" s="107" t="e">
        <f>CA32/CA35</f>
        <v>#DIV/0!</v>
      </c>
      <c r="CB33" s="108" t="s">
        <v>125</v>
      </c>
      <c r="CC33" s="88"/>
      <c r="CD33" s="106" t="s">
        <v>108</v>
      </c>
      <c r="CE33" s="107" t="e">
        <f>CE32/CE35</f>
        <v>#DIV/0!</v>
      </c>
      <c r="CF33" s="108" t="s">
        <v>125</v>
      </c>
      <c r="CG33" s="88"/>
      <c r="CH33" s="106" t="s">
        <v>108</v>
      </c>
      <c r="CI33" s="107" t="e">
        <f>CI32/CI35</f>
        <v>#DIV/0!</v>
      </c>
      <c r="CJ33" s="108" t="s">
        <v>125</v>
      </c>
      <c r="CK33" s="88"/>
      <c r="CL33" s="106" t="s">
        <v>108</v>
      </c>
      <c r="CM33" s="107" t="e">
        <f>CM32/CM35</f>
        <v>#DIV/0!</v>
      </c>
      <c r="CN33" s="108" t="s">
        <v>125</v>
      </c>
      <c r="CO33" s="88"/>
      <c r="CP33" s="106" t="s">
        <v>108</v>
      </c>
      <c r="CQ33" s="107" t="e">
        <f>CQ32/CQ35</f>
        <v>#DIV/0!</v>
      </c>
      <c r="CR33" s="108" t="s">
        <v>125</v>
      </c>
      <c r="CS33" s="88"/>
      <c r="CT33" s="106" t="s">
        <v>108</v>
      </c>
      <c r="CU33" s="107" t="e">
        <f>CU32/CU35</f>
        <v>#DIV/0!</v>
      </c>
      <c r="CV33" s="108" t="s">
        <v>125</v>
      </c>
      <c r="CW33" s="88"/>
      <c r="CX33" s="106" t="s">
        <v>108</v>
      </c>
      <c r="CY33" s="107" t="e">
        <f>CY32/CY35</f>
        <v>#DIV/0!</v>
      </c>
      <c r="CZ33" s="108" t="s">
        <v>125</v>
      </c>
      <c r="DA33" s="88"/>
      <c r="DB33" s="106" t="s">
        <v>108</v>
      </c>
      <c r="DC33" s="107" t="e">
        <f>DC32/DC35</f>
        <v>#DIV/0!</v>
      </c>
      <c r="DD33" s="108" t="s">
        <v>125</v>
      </c>
      <c r="DE33" s="88"/>
      <c r="DF33" s="106" t="s">
        <v>108</v>
      </c>
      <c r="DG33" s="107" t="e">
        <f>DG32/DG35</f>
        <v>#DIV/0!</v>
      </c>
      <c r="DH33" s="108" t="s">
        <v>125</v>
      </c>
      <c r="DI33" s="88"/>
      <c r="DJ33" s="106" t="s">
        <v>108</v>
      </c>
      <c r="DK33" s="107" t="e">
        <f>DK32/DK35</f>
        <v>#DIV/0!</v>
      </c>
      <c r="DL33" s="108" t="s">
        <v>125</v>
      </c>
      <c r="DM33" s="88"/>
      <c r="DN33" s="106" t="s">
        <v>108</v>
      </c>
      <c r="DO33" s="107" t="e">
        <f>DO32/DO35</f>
        <v>#DIV/0!</v>
      </c>
      <c r="DP33" s="108" t="s">
        <v>125</v>
      </c>
      <c r="DQ33" s="88"/>
      <c r="DR33" s="106" t="s">
        <v>108</v>
      </c>
      <c r="DS33" s="107" t="e">
        <f>DS32/DS35</f>
        <v>#DIV/0!</v>
      </c>
      <c r="DT33" s="108" t="s">
        <v>125</v>
      </c>
      <c r="DU33" s="88"/>
      <c r="DV33" s="106" t="s">
        <v>108</v>
      </c>
      <c r="DW33" s="107" t="e">
        <f>DW32/DW35</f>
        <v>#DIV/0!</v>
      </c>
      <c r="DX33" s="108" t="s">
        <v>125</v>
      </c>
      <c r="DY33" s="88"/>
      <c r="DZ33" s="106" t="s">
        <v>108</v>
      </c>
      <c r="EA33" s="107" t="e">
        <f>EA32/EA35</f>
        <v>#DIV/0!</v>
      </c>
      <c r="EB33" s="108" t="s">
        <v>125</v>
      </c>
      <c r="EC33" s="88"/>
      <c r="ED33" s="106" t="s">
        <v>108</v>
      </c>
      <c r="EE33" s="107" t="e">
        <f>EE32/EE35</f>
        <v>#DIV/0!</v>
      </c>
      <c r="EF33" s="108" t="s">
        <v>125</v>
      </c>
      <c r="EG33" s="88"/>
      <c r="EH33" s="106" t="s">
        <v>108</v>
      </c>
      <c r="EI33" s="107" t="e">
        <f>EI32/EI35</f>
        <v>#DIV/0!</v>
      </c>
      <c r="EJ33" s="108" t="s">
        <v>125</v>
      </c>
      <c r="EK33" s="88"/>
      <c r="EL33" s="106" t="s">
        <v>108</v>
      </c>
      <c r="EM33" s="107" t="e">
        <f>EM32/EM35</f>
        <v>#DIV/0!</v>
      </c>
      <c r="EN33" s="108" t="s">
        <v>125</v>
      </c>
      <c r="EO33" s="88"/>
      <c r="EP33" s="106" t="s">
        <v>108</v>
      </c>
      <c r="EQ33" s="107" t="e">
        <f>EQ32/EQ35</f>
        <v>#DIV/0!</v>
      </c>
      <c r="ER33" s="108" t="s">
        <v>125</v>
      </c>
      <c r="ES33" s="88"/>
      <c r="ET33" s="106" t="s">
        <v>108</v>
      </c>
      <c r="EU33" s="107" t="e">
        <f>EU32/EU35</f>
        <v>#DIV/0!</v>
      </c>
      <c r="EV33" s="108" t="s">
        <v>125</v>
      </c>
      <c r="EW33" s="88"/>
      <c r="EX33" s="106" t="s">
        <v>108</v>
      </c>
      <c r="EY33" s="107" t="e">
        <f>EY32/EY35</f>
        <v>#DIV/0!</v>
      </c>
      <c r="EZ33" s="108" t="s">
        <v>125</v>
      </c>
      <c r="FA33" s="88"/>
      <c r="FB33" s="106" t="s">
        <v>108</v>
      </c>
      <c r="FC33" s="107" t="e">
        <f>FC32/FC35</f>
        <v>#DIV/0!</v>
      </c>
      <c r="FD33" s="108" t="s">
        <v>125</v>
      </c>
      <c r="FE33" s="88"/>
      <c r="FF33" s="106" t="s">
        <v>108</v>
      </c>
      <c r="FG33" s="107" t="e">
        <f>FG32/FG35</f>
        <v>#DIV/0!</v>
      </c>
      <c r="FH33" s="108" t="s">
        <v>125</v>
      </c>
      <c r="FI33" s="88"/>
      <c r="FJ33" s="106" t="s">
        <v>108</v>
      </c>
      <c r="FK33" s="107" t="e">
        <f>FK32/FK35</f>
        <v>#DIV/0!</v>
      </c>
      <c r="FL33" s="108" t="s">
        <v>125</v>
      </c>
    </row>
    <row r="34" spans="1:168" ht="15" customHeight="1" x14ac:dyDescent="0.25">
      <c r="A34" s="84"/>
      <c r="B34" s="111" t="s">
        <v>1</v>
      </c>
      <c r="C34" s="20">
        <f>VLOOKUP(C29,Reagents!K3:M16,2,0)</f>
        <v>208.02</v>
      </c>
      <c r="D34" s="112" t="s">
        <v>126</v>
      </c>
      <c r="E34" s="103"/>
      <c r="F34" s="111" t="s">
        <v>1</v>
      </c>
      <c r="G34" s="20">
        <f>VLOOKUP(G29,Reagents!K3:M16,2,0)</f>
        <v>208.02</v>
      </c>
      <c r="H34" s="112" t="s">
        <v>126</v>
      </c>
      <c r="I34" s="88"/>
      <c r="J34" s="111" t="s">
        <v>1</v>
      </c>
      <c r="K34" s="20">
        <f>VLOOKUP(K29,Reagents!K3:M16,2,0)</f>
        <v>208.02</v>
      </c>
      <c r="L34" s="112" t="s">
        <v>126</v>
      </c>
      <c r="M34" s="88"/>
      <c r="N34" s="111" t="s">
        <v>1</v>
      </c>
      <c r="O34" s="20">
        <f>VLOOKUP(O29,Reagents!K3:M16,2,0)</f>
        <v>208.02</v>
      </c>
      <c r="P34" s="112" t="s">
        <v>126</v>
      </c>
      <c r="Q34" s="88"/>
      <c r="R34" s="111" t="s">
        <v>1</v>
      </c>
      <c r="S34" s="20">
        <f>VLOOKUP(S29,Reagents!K3:M16,2,0)</f>
        <v>208.02</v>
      </c>
      <c r="T34" s="112" t="s">
        <v>126</v>
      </c>
      <c r="U34" s="88"/>
      <c r="V34" s="111" t="s">
        <v>1</v>
      </c>
      <c r="W34" s="20">
        <f>VLOOKUP(W29,Reagents!K3:M16,2,0)</f>
        <v>208.02</v>
      </c>
      <c r="X34" s="112" t="s">
        <v>126</v>
      </c>
      <c r="Y34" s="88"/>
      <c r="Z34" s="111" t="s">
        <v>1</v>
      </c>
      <c r="AA34" s="20">
        <f>VLOOKUP(AA29,Reagents!K3:M16,2,0)</f>
        <v>208.02</v>
      </c>
      <c r="AB34" s="112" t="s">
        <v>126</v>
      </c>
      <c r="AC34" s="88"/>
      <c r="AD34" s="111" t="s">
        <v>1</v>
      </c>
      <c r="AE34" s="20">
        <f>VLOOKUP(AE29,Reagents!K3:M16,2,0)</f>
        <v>208.02</v>
      </c>
      <c r="AF34" s="112" t="s">
        <v>126</v>
      </c>
      <c r="AG34" s="88"/>
      <c r="AH34" s="111" t="s">
        <v>1</v>
      </c>
      <c r="AI34" s="20">
        <f>VLOOKUP(AI29,Reagents!K3:M16,2,0)</f>
        <v>208.02</v>
      </c>
      <c r="AJ34" s="112" t="s">
        <v>126</v>
      </c>
      <c r="AK34" s="88"/>
      <c r="AL34" s="111" t="s">
        <v>1</v>
      </c>
      <c r="AM34" s="20">
        <f>VLOOKUP(AM29,Reagents!K3:M16,2,0)</f>
        <v>208.02</v>
      </c>
      <c r="AN34" s="112" t="s">
        <v>126</v>
      </c>
      <c r="AO34" s="88"/>
      <c r="AP34" s="98" t="s">
        <v>1</v>
      </c>
      <c r="AQ34" s="63">
        <f>VLOOKUP(AQ29,Reagents!K3:M16,2,0)</f>
        <v>194.01</v>
      </c>
      <c r="AR34" s="99" t="s">
        <v>126</v>
      </c>
      <c r="AS34" s="93"/>
      <c r="AT34" s="111" t="s">
        <v>1</v>
      </c>
      <c r="AU34" s="20">
        <f>VLOOKUP(AU29,Reagents!K3:M16,2,0)</f>
        <v>194.01</v>
      </c>
      <c r="AV34" s="112" t="s">
        <v>126</v>
      </c>
      <c r="AW34" s="88"/>
      <c r="AX34" s="111" t="s">
        <v>1</v>
      </c>
      <c r="AY34" s="20">
        <f>VLOOKUP(AY29,Reagents!K3:M16,2,0)</f>
        <v>194.01</v>
      </c>
      <c r="AZ34" s="112" t="s">
        <v>126</v>
      </c>
      <c r="BA34" s="88"/>
      <c r="BB34" s="111" t="s">
        <v>1</v>
      </c>
      <c r="BC34" s="20">
        <f>VLOOKUP(BC29,Reagents!K3:M16,2,0)</f>
        <v>194.01</v>
      </c>
      <c r="BD34" s="112" t="s">
        <v>126</v>
      </c>
      <c r="BE34" s="88"/>
      <c r="BF34" s="111" t="s">
        <v>1</v>
      </c>
      <c r="BG34" s="20">
        <f>VLOOKUP(BG29,Reagents!K3:M16,2,0)</f>
        <v>194.01</v>
      </c>
      <c r="BH34" s="112" t="s">
        <v>126</v>
      </c>
      <c r="BI34" s="88"/>
      <c r="BJ34" s="111" t="s">
        <v>1</v>
      </c>
      <c r="BK34" s="20">
        <f>VLOOKUP(BK29,Reagents!K3:M16,2,0)</f>
        <v>194.01</v>
      </c>
      <c r="BL34" s="112" t="s">
        <v>126</v>
      </c>
      <c r="BM34" s="88"/>
      <c r="BN34" s="111" t="s">
        <v>1</v>
      </c>
      <c r="BO34" s="20">
        <f>VLOOKUP(BO29,Reagents!K3:M16,2,0)</f>
        <v>194.01</v>
      </c>
      <c r="BP34" s="112" t="s">
        <v>126</v>
      </c>
      <c r="BQ34" s="88"/>
      <c r="BR34" s="111" t="s">
        <v>1</v>
      </c>
      <c r="BS34" s="20">
        <f>VLOOKUP(BS29,Reagents!K3:M16,2,0)</f>
        <v>194.01</v>
      </c>
      <c r="BT34" s="112" t="s">
        <v>126</v>
      </c>
      <c r="BU34" s="88"/>
      <c r="BV34" s="111" t="s">
        <v>1</v>
      </c>
      <c r="BW34" s="20">
        <f>VLOOKUP(BW29,Reagents!K3:M16,2,0)</f>
        <v>194.01</v>
      </c>
      <c r="BX34" s="112" t="s">
        <v>126</v>
      </c>
      <c r="BY34" s="88"/>
      <c r="BZ34" s="111" t="s">
        <v>1</v>
      </c>
      <c r="CA34" s="20">
        <f>VLOOKUP(CA29,Reagents!K3:M16,2,0)</f>
        <v>194.01</v>
      </c>
      <c r="CB34" s="112" t="s">
        <v>126</v>
      </c>
      <c r="CC34" s="88"/>
      <c r="CD34" s="111" t="s">
        <v>1</v>
      </c>
      <c r="CE34" s="20">
        <f>VLOOKUP(CE29,Reagents!K3:M16,2,0)</f>
        <v>194.01</v>
      </c>
      <c r="CF34" s="112" t="s">
        <v>126</v>
      </c>
      <c r="CG34" s="88"/>
      <c r="CH34" s="111" t="s">
        <v>1</v>
      </c>
      <c r="CI34" s="20">
        <f>VLOOKUP(CI29,Reagents!K3:M16,2,0)</f>
        <v>194.01</v>
      </c>
      <c r="CJ34" s="112" t="s">
        <v>126</v>
      </c>
      <c r="CK34" s="88"/>
      <c r="CL34" s="111" t="s">
        <v>1</v>
      </c>
      <c r="CM34" s="20">
        <f>VLOOKUP(CM29,Reagents!K3:M16,2,0)</f>
        <v>194.01</v>
      </c>
      <c r="CN34" s="112" t="s">
        <v>126</v>
      </c>
      <c r="CO34" s="88"/>
      <c r="CP34" s="111" t="s">
        <v>1</v>
      </c>
      <c r="CQ34" s="20">
        <f>VLOOKUP(CQ29,Reagents!K3:M16,2,0)</f>
        <v>194.01</v>
      </c>
      <c r="CR34" s="112" t="s">
        <v>126</v>
      </c>
      <c r="CS34" s="88"/>
      <c r="CT34" s="111" t="s">
        <v>1</v>
      </c>
      <c r="CU34" s="20">
        <f>VLOOKUP(CU29,Reagents!K3:M16,2,0)</f>
        <v>194.01</v>
      </c>
      <c r="CV34" s="112" t="s">
        <v>126</v>
      </c>
      <c r="CW34" s="88"/>
      <c r="CX34" s="111" t="s">
        <v>1</v>
      </c>
      <c r="CY34" s="20">
        <f>VLOOKUP(CY29,Reagents!K3:M16,2,0)</f>
        <v>194.01</v>
      </c>
      <c r="CZ34" s="112" t="s">
        <v>126</v>
      </c>
      <c r="DA34" s="88"/>
      <c r="DB34" s="111" t="s">
        <v>1</v>
      </c>
      <c r="DC34" s="20">
        <f>VLOOKUP(DC29,Reagents!K3:M16,2,0)</f>
        <v>194.01</v>
      </c>
      <c r="DD34" s="112" t="s">
        <v>126</v>
      </c>
      <c r="DE34" s="88"/>
      <c r="DF34" s="111" t="s">
        <v>1</v>
      </c>
      <c r="DG34" s="20">
        <f>VLOOKUP(DG29,Reagents!K3:M16,2,0)</f>
        <v>194.01</v>
      </c>
      <c r="DH34" s="112" t="s">
        <v>126</v>
      </c>
      <c r="DI34" s="88"/>
      <c r="DJ34" s="111" t="s">
        <v>1</v>
      </c>
      <c r="DK34" s="20">
        <f>VLOOKUP(DK29,Reagents!K3:M16,2,0)</f>
        <v>194.01</v>
      </c>
      <c r="DL34" s="112" t="s">
        <v>126</v>
      </c>
      <c r="DM34" s="88"/>
      <c r="DN34" s="111" t="s">
        <v>1</v>
      </c>
      <c r="DO34" s="20">
        <f>VLOOKUP(DO29,Reagents!K3:M16,2,0)</f>
        <v>194.01</v>
      </c>
      <c r="DP34" s="112" t="s">
        <v>126</v>
      </c>
      <c r="DQ34" s="88"/>
      <c r="DR34" s="111" t="s">
        <v>1</v>
      </c>
      <c r="DS34" s="20">
        <f>VLOOKUP(DS29,Reagents!K3:M16,2,0)</f>
        <v>194.01</v>
      </c>
      <c r="DT34" s="112" t="s">
        <v>126</v>
      </c>
      <c r="DU34" s="88"/>
      <c r="DV34" s="111" t="s">
        <v>1</v>
      </c>
      <c r="DW34" s="20">
        <f>VLOOKUP(DW29,Reagents!K3:M16,2,0)</f>
        <v>194.01</v>
      </c>
      <c r="DX34" s="112" t="s">
        <v>126</v>
      </c>
      <c r="DY34" s="88"/>
      <c r="DZ34" s="111" t="s">
        <v>1</v>
      </c>
      <c r="EA34" s="20">
        <f>VLOOKUP(EA29,Reagents!K3:M16,2,0)</f>
        <v>194.01</v>
      </c>
      <c r="EB34" s="112" t="s">
        <v>126</v>
      </c>
      <c r="EC34" s="88"/>
      <c r="ED34" s="111" t="s">
        <v>1</v>
      </c>
      <c r="EE34" s="20">
        <f>VLOOKUP(EE29,Reagents!K3:M16,2,0)</f>
        <v>194.01</v>
      </c>
      <c r="EF34" s="112" t="s">
        <v>126</v>
      </c>
      <c r="EG34" s="88"/>
      <c r="EH34" s="111" t="s">
        <v>1</v>
      </c>
      <c r="EI34" s="20">
        <f>VLOOKUP(EI29,Reagents!K3:M16,2,0)</f>
        <v>194.01</v>
      </c>
      <c r="EJ34" s="112" t="s">
        <v>126</v>
      </c>
      <c r="EK34" s="88"/>
      <c r="EL34" s="111" t="s">
        <v>1</v>
      </c>
      <c r="EM34" s="20">
        <f>VLOOKUP(EM29,Reagents!K3:M16,2,0)</f>
        <v>194.01</v>
      </c>
      <c r="EN34" s="112" t="s">
        <v>126</v>
      </c>
      <c r="EO34" s="88"/>
      <c r="EP34" s="111" t="s">
        <v>1</v>
      </c>
      <c r="EQ34" s="20">
        <f>VLOOKUP(EQ29,Reagents!K3:M16,2,0)</f>
        <v>194.01</v>
      </c>
      <c r="ER34" s="112" t="s">
        <v>126</v>
      </c>
      <c r="ES34" s="88"/>
      <c r="ET34" s="111" t="s">
        <v>1</v>
      </c>
      <c r="EU34" s="20">
        <f>VLOOKUP(EU29,Reagents!K3:M16,2,0)</f>
        <v>194.01</v>
      </c>
      <c r="EV34" s="112" t="s">
        <v>126</v>
      </c>
      <c r="EW34" s="88"/>
      <c r="EX34" s="111" t="s">
        <v>1</v>
      </c>
      <c r="EY34" s="20">
        <f>VLOOKUP(EY29,Reagents!K3:M16,2,0)</f>
        <v>194.01</v>
      </c>
      <c r="EZ34" s="112" t="s">
        <v>126</v>
      </c>
      <c r="FA34" s="88"/>
      <c r="FB34" s="111" t="s">
        <v>1</v>
      </c>
      <c r="FC34" s="20">
        <f>VLOOKUP(FC29,Reagents!K3:M16,2,0)</f>
        <v>194.01</v>
      </c>
      <c r="FD34" s="112" t="s">
        <v>126</v>
      </c>
      <c r="FE34" s="88"/>
      <c r="FF34" s="111" t="s">
        <v>1</v>
      </c>
      <c r="FG34" s="20">
        <f>VLOOKUP(FG29,Reagents!K3:M16,2,0)</f>
        <v>194.01</v>
      </c>
      <c r="FH34" s="112" t="s">
        <v>126</v>
      </c>
      <c r="FI34" s="88"/>
      <c r="FJ34" s="111" t="s">
        <v>1</v>
      </c>
      <c r="FK34" s="20">
        <f>VLOOKUP(FK29,Reagents!K3:M16,2,0)</f>
        <v>194.01</v>
      </c>
      <c r="FL34" s="112" t="s">
        <v>126</v>
      </c>
    </row>
    <row r="35" spans="1:168" ht="15" customHeight="1" x14ac:dyDescent="0.25">
      <c r="A35" s="84"/>
      <c r="B35" s="113" t="s">
        <v>127</v>
      </c>
      <c r="C35" s="114">
        <f>VLOOKUP(C29,Reagents!K3:M16,3,0)</f>
        <v>100000</v>
      </c>
      <c r="D35" s="115" t="s">
        <v>128</v>
      </c>
      <c r="E35" s="103"/>
      <c r="F35" s="113" t="s">
        <v>127</v>
      </c>
      <c r="G35" s="114">
        <f>VLOOKUP(G29,Reagents!K3:M16,3,0)</f>
        <v>100000</v>
      </c>
      <c r="H35" s="115" t="s">
        <v>128</v>
      </c>
      <c r="I35" s="88"/>
      <c r="J35" s="113" t="s">
        <v>127</v>
      </c>
      <c r="K35" s="114">
        <f>VLOOKUP(K29,Reagents!K3:M16,3,0)</f>
        <v>100000</v>
      </c>
      <c r="L35" s="115" t="s">
        <v>128</v>
      </c>
      <c r="M35" s="88"/>
      <c r="N35" s="113" t="s">
        <v>127</v>
      </c>
      <c r="O35" s="114">
        <f>VLOOKUP(O29,Reagents!K3:M16,3,0)</f>
        <v>100000</v>
      </c>
      <c r="P35" s="115" t="s">
        <v>128</v>
      </c>
      <c r="Q35" s="88"/>
      <c r="R35" s="113" t="s">
        <v>127</v>
      </c>
      <c r="S35" s="114">
        <f>VLOOKUP(S29,Reagents!K3:M16,3,0)</f>
        <v>100000</v>
      </c>
      <c r="T35" s="115" t="s">
        <v>128</v>
      </c>
      <c r="U35" s="88"/>
      <c r="V35" s="113" t="s">
        <v>127</v>
      </c>
      <c r="W35" s="114">
        <f>VLOOKUP(W29,Reagents!K3:M16,3,0)</f>
        <v>100000</v>
      </c>
      <c r="X35" s="115" t="s">
        <v>128</v>
      </c>
      <c r="Y35" s="88"/>
      <c r="Z35" s="113" t="s">
        <v>127</v>
      </c>
      <c r="AA35" s="114">
        <f>VLOOKUP(AA29,Reagents!K3:M16,3,0)</f>
        <v>100000</v>
      </c>
      <c r="AB35" s="115" t="s">
        <v>128</v>
      </c>
      <c r="AC35" s="88"/>
      <c r="AD35" s="113" t="s">
        <v>127</v>
      </c>
      <c r="AE35" s="114">
        <f>VLOOKUP(AE29,Reagents!K3:M16,3,0)</f>
        <v>100000</v>
      </c>
      <c r="AF35" s="115" t="s">
        <v>128</v>
      </c>
      <c r="AG35" s="88"/>
      <c r="AH35" s="113" t="s">
        <v>127</v>
      </c>
      <c r="AI35" s="114">
        <f>VLOOKUP(AI29,Reagents!K3:M16,3,0)</f>
        <v>100000</v>
      </c>
      <c r="AJ35" s="115" t="s">
        <v>128</v>
      </c>
      <c r="AK35" s="88"/>
      <c r="AL35" s="113" t="s">
        <v>127</v>
      </c>
      <c r="AM35" s="114">
        <f>VLOOKUP(AM29,Reagents!K3:M16,3,0)</f>
        <v>100000</v>
      </c>
      <c r="AN35" s="115" t="s">
        <v>128</v>
      </c>
      <c r="AO35" s="88"/>
      <c r="AP35" s="116" t="s">
        <v>127</v>
      </c>
      <c r="AQ35" s="117">
        <f>VLOOKUP(AQ29,Reagents!K3:M16,3,0)</f>
        <v>1000</v>
      </c>
      <c r="AR35" s="118" t="s">
        <v>128</v>
      </c>
      <c r="AS35" s="93"/>
      <c r="AT35" s="113" t="s">
        <v>127</v>
      </c>
      <c r="AU35" s="114">
        <f>VLOOKUP(AU29,Reagents!K3:M16,3,0)</f>
        <v>1000</v>
      </c>
      <c r="AV35" s="115" t="s">
        <v>128</v>
      </c>
      <c r="AW35" s="88"/>
      <c r="AX35" s="113" t="s">
        <v>127</v>
      </c>
      <c r="AY35" s="114">
        <f>VLOOKUP(AY29,Reagents!K3:M16,3,0)</f>
        <v>1000</v>
      </c>
      <c r="AZ35" s="115" t="s">
        <v>128</v>
      </c>
      <c r="BA35" s="88"/>
      <c r="BB35" s="113" t="s">
        <v>127</v>
      </c>
      <c r="BC35" s="114">
        <f>VLOOKUP(BC29,Reagents!K3:M16,3,0)</f>
        <v>1000</v>
      </c>
      <c r="BD35" s="115" t="s">
        <v>128</v>
      </c>
      <c r="BE35" s="88"/>
      <c r="BF35" s="113" t="s">
        <v>127</v>
      </c>
      <c r="BG35" s="114">
        <f>VLOOKUP(BG29,Reagents!K3:M16,3,0)</f>
        <v>1000</v>
      </c>
      <c r="BH35" s="115" t="s">
        <v>128</v>
      </c>
      <c r="BI35" s="88"/>
      <c r="BJ35" s="113" t="s">
        <v>127</v>
      </c>
      <c r="BK35" s="114">
        <f>VLOOKUP(BK29,Reagents!K3:M16,3,0)</f>
        <v>1000</v>
      </c>
      <c r="BL35" s="115" t="s">
        <v>128</v>
      </c>
      <c r="BM35" s="88"/>
      <c r="BN35" s="113" t="s">
        <v>127</v>
      </c>
      <c r="BO35" s="114">
        <f>VLOOKUP(BO29,Reagents!K3:M16,3,0)</f>
        <v>1000</v>
      </c>
      <c r="BP35" s="115" t="s">
        <v>128</v>
      </c>
      <c r="BQ35" s="88"/>
      <c r="BR35" s="113" t="s">
        <v>127</v>
      </c>
      <c r="BS35" s="114">
        <f>VLOOKUP(BS29,Reagents!K3:M16,3,0)</f>
        <v>1000</v>
      </c>
      <c r="BT35" s="115" t="s">
        <v>128</v>
      </c>
      <c r="BU35" s="88"/>
      <c r="BV35" s="113" t="s">
        <v>127</v>
      </c>
      <c r="BW35" s="114">
        <f>VLOOKUP(BW29,Reagents!K3:M16,3,0)</f>
        <v>1000</v>
      </c>
      <c r="BX35" s="115" t="s">
        <v>128</v>
      </c>
      <c r="BY35" s="88"/>
      <c r="BZ35" s="113" t="s">
        <v>127</v>
      </c>
      <c r="CA35" s="114">
        <f>VLOOKUP(CA29,Reagents!K3:M16,3,0)</f>
        <v>1000</v>
      </c>
      <c r="CB35" s="115" t="s">
        <v>128</v>
      </c>
      <c r="CC35" s="88"/>
      <c r="CD35" s="113" t="s">
        <v>127</v>
      </c>
      <c r="CE35" s="114">
        <f>VLOOKUP(CE29,Reagents!K3:M16,3,0)</f>
        <v>1000</v>
      </c>
      <c r="CF35" s="115" t="s">
        <v>128</v>
      </c>
      <c r="CG35" s="88"/>
      <c r="CH35" s="113" t="s">
        <v>127</v>
      </c>
      <c r="CI35" s="114">
        <f>VLOOKUP(CI29,Reagents!K3:M16,3,0)</f>
        <v>1000</v>
      </c>
      <c r="CJ35" s="115" t="s">
        <v>128</v>
      </c>
      <c r="CK35" s="88"/>
      <c r="CL35" s="113" t="s">
        <v>127</v>
      </c>
      <c r="CM35" s="114">
        <f>VLOOKUP(CM29,Reagents!K3:M16,3,0)</f>
        <v>1000</v>
      </c>
      <c r="CN35" s="115" t="s">
        <v>128</v>
      </c>
      <c r="CO35" s="88"/>
      <c r="CP35" s="113" t="s">
        <v>127</v>
      </c>
      <c r="CQ35" s="114">
        <f>VLOOKUP(CQ29,Reagents!K3:M16,3,0)</f>
        <v>1000</v>
      </c>
      <c r="CR35" s="115" t="s">
        <v>128</v>
      </c>
      <c r="CS35" s="88"/>
      <c r="CT35" s="113" t="s">
        <v>127</v>
      </c>
      <c r="CU35" s="114">
        <f>VLOOKUP(CU29,Reagents!K3:M16,3,0)</f>
        <v>1000</v>
      </c>
      <c r="CV35" s="115" t="s">
        <v>128</v>
      </c>
      <c r="CW35" s="88"/>
      <c r="CX35" s="113" t="s">
        <v>127</v>
      </c>
      <c r="CY35" s="114">
        <f>VLOOKUP(CY29,Reagents!K3:M16,3,0)</f>
        <v>1000</v>
      </c>
      <c r="CZ35" s="115" t="s">
        <v>128</v>
      </c>
      <c r="DA35" s="88"/>
      <c r="DB35" s="113" t="s">
        <v>127</v>
      </c>
      <c r="DC35" s="114">
        <f>VLOOKUP(DC29,Reagents!K3:M16,3,0)</f>
        <v>1000</v>
      </c>
      <c r="DD35" s="115" t="s">
        <v>128</v>
      </c>
      <c r="DE35" s="88"/>
      <c r="DF35" s="113" t="s">
        <v>127</v>
      </c>
      <c r="DG35" s="114">
        <f>VLOOKUP(DG29,Reagents!K3:M16,3,0)</f>
        <v>1000</v>
      </c>
      <c r="DH35" s="115" t="s">
        <v>128</v>
      </c>
      <c r="DI35" s="88"/>
      <c r="DJ35" s="113" t="s">
        <v>127</v>
      </c>
      <c r="DK35" s="114">
        <f>VLOOKUP(DK29,Reagents!K3:M16,3,0)</f>
        <v>1000</v>
      </c>
      <c r="DL35" s="115" t="s">
        <v>128</v>
      </c>
      <c r="DM35" s="88"/>
      <c r="DN35" s="113" t="s">
        <v>127</v>
      </c>
      <c r="DO35" s="114">
        <f>VLOOKUP(DO29,Reagents!K3:M16,3,0)</f>
        <v>1000</v>
      </c>
      <c r="DP35" s="115" t="s">
        <v>128</v>
      </c>
      <c r="DQ35" s="88"/>
      <c r="DR35" s="113" t="s">
        <v>127</v>
      </c>
      <c r="DS35" s="114">
        <f>VLOOKUP(DS29,Reagents!K3:M16,3,0)</f>
        <v>1000</v>
      </c>
      <c r="DT35" s="115" t="s">
        <v>128</v>
      </c>
      <c r="DU35" s="88"/>
      <c r="DV35" s="113" t="s">
        <v>127</v>
      </c>
      <c r="DW35" s="114">
        <f>VLOOKUP(DW29,Reagents!K3:M16,3,0)</f>
        <v>1000</v>
      </c>
      <c r="DX35" s="115" t="s">
        <v>128</v>
      </c>
      <c r="DY35" s="88"/>
      <c r="DZ35" s="113" t="s">
        <v>127</v>
      </c>
      <c r="EA35" s="114">
        <f>VLOOKUP(EA29,Reagents!K3:M16,3,0)</f>
        <v>1000</v>
      </c>
      <c r="EB35" s="115" t="s">
        <v>128</v>
      </c>
      <c r="EC35" s="88"/>
      <c r="ED35" s="113" t="s">
        <v>127</v>
      </c>
      <c r="EE35" s="114">
        <f>VLOOKUP(EE29,Reagents!K3:M16,3,0)</f>
        <v>1000</v>
      </c>
      <c r="EF35" s="115" t="s">
        <v>128</v>
      </c>
      <c r="EG35" s="88"/>
      <c r="EH35" s="113" t="s">
        <v>127</v>
      </c>
      <c r="EI35" s="114">
        <f>VLOOKUP(EI29,Reagents!K3:M16,3,0)</f>
        <v>1000</v>
      </c>
      <c r="EJ35" s="115" t="s">
        <v>128</v>
      </c>
      <c r="EK35" s="88"/>
      <c r="EL35" s="113" t="s">
        <v>127</v>
      </c>
      <c r="EM35" s="114">
        <f>VLOOKUP(EM29,Reagents!K3:M16,3,0)</f>
        <v>1000</v>
      </c>
      <c r="EN35" s="115" t="s">
        <v>128</v>
      </c>
      <c r="EO35" s="88"/>
      <c r="EP35" s="113" t="s">
        <v>127</v>
      </c>
      <c r="EQ35" s="114">
        <f>VLOOKUP(EQ29,Reagents!K3:M16,3,0)</f>
        <v>1000</v>
      </c>
      <c r="ER35" s="115" t="s">
        <v>128</v>
      </c>
      <c r="ES35" s="88"/>
      <c r="ET35" s="113" t="s">
        <v>127</v>
      </c>
      <c r="EU35" s="114">
        <f>VLOOKUP(EU29,Reagents!K3:M16,3,0)</f>
        <v>1000</v>
      </c>
      <c r="EV35" s="115" t="s">
        <v>128</v>
      </c>
      <c r="EW35" s="88"/>
      <c r="EX35" s="113" t="s">
        <v>127</v>
      </c>
      <c r="EY35" s="114">
        <f>VLOOKUP(EY29,Reagents!K3:M16,3,0)</f>
        <v>1000</v>
      </c>
      <c r="EZ35" s="115" t="s">
        <v>128</v>
      </c>
      <c r="FA35" s="88"/>
      <c r="FB35" s="113" t="s">
        <v>127</v>
      </c>
      <c r="FC35" s="114">
        <f>VLOOKUP(FC29,Reagents!K3:M16,3,0)</f>
        <v>1000</v>
      </c>
      <c r="FD35" s="115" t="s">
        <v>128</v>
      </c>
      <c r="FE35" s="88"/>
      <c r="FF35" s="113" t="s">
        <v>127</v>
      </c>
      <c r="FG35" s="114">
        <f>VLOOKUP(FG29,Reagents!K3:M16,3,0)</f>
        <v>1000</v>
      </c>
      <c r="FH35" s="115" t="s">
        <v>128</v>
      </c>
      <c r="FI35" s="88"/>
      <c r="FJ35" s="113" t="s">
        <v>127</v>
      </c>
      <c r="FK35" s="114">
        <f>VLOOKUP(FK29,Reagents!K3:M16,3,0)</f>
        <v>1000</v>
      </c>
      <c r="FL35" s="115" t="s">
        <v>128</v>
      </c>
    </row>
    <row r="36" spans="1:168" ht="15" customHeight="1" x14ac:dyDescent="0.25">
      <c r="A36" s="2"/>
      <c r="B36" s="119"/>
      <c r="C36" s="119"/>
      <c r="D36" s="119"/>
      <c r="E36" s="120"/>
      <c r="F36" s="130"/>
      <c r="G36" s="130"/>
      <c r="H36" s="130"/>
      <c r="I36" s="2"/>
      <c r="J36" s="130"/>
      <c r="K36" s="130"/>
      <c r="L36" s="130"/>
      <c r="M36" s="2"/>
      <c r="N36" s="130"/>
      <c r="O36" s="130"/>
      <c r="P36" s="130"/>
      <c r="Q36" s="2"/>
      <c r="R36" s="130"/>
      <c r="S36" s="130"/>
      <c r="T36" s="130"/>
      <c r="U36" s="2"/>
      <c r="V36" s="130"/>
      <c r="W36" s="130"/>
      <c r="X36" s="130"/>
      <c r="Y36" s="2"/>
      <c r="Z36" s="130"/>
      <c r="AA36" s="130"/>
      <c r="AB36" s="130"/>
      <c r="AC36" s="2"/>
      <c r="AD36" s="130"/>
      <c r="AE36" s="130"/>
      <c r="AF36" s="130"/>
      <c r="AG36" s="2"/>
      <c r="AH36" s="130"/>
      <c r="AI36" s="130"/>
      <c r="AJ36" s="130"/>
      <c r="AK36" s="2"/>
      <c r="AL36" s="130"/>
      <c r="AM36" s="130"/>
      <c r="AN36" s="130"/>
      <c r="AO36" s="31"/>
      <c r="AP36" s="131"/>
      <c r="AQ36" s="131"/>
      <c r="AR36" s="131"/>
      <c r="AS36" s="48"/>
      <c r="AT36" s="132"/>
      <c r="AU36" s="130"/>
      <c r="AV36" s="130"/>
      <c r="AW36" s="2"/>
      <c r="AX36" s="130"/>
      <c r="AY36" s="130"/>
      <c r="AZ36" s="130"/>
      <c r="BA36" s="2"/>
      <c r="BB36" s="130"/>
      <c r="BC36" s="130"/>
      <c r="BD36" s="130"/>
      <c r="BE36" s="2"/>
      <c r="BF36" s="130"/>
      <c r="BG36" s="130"/>
      <c r="BH36" s="130"/>
      <c r="BI36" s="2"/>
      <c r="BJ36" s="130"/>
      <c r="BK36" s="130"/>
      <c r="BL36" s="130"/>
      <c r="BM36" s="2"/>
      <c r="BN36" s="130"/>
      <c r="BO36" s="130"/>
      <c r="BP36" s="130"/>
      <c r="BQ36" s="2"/>
      <c r="BR36" s="130"/>
      <c r="BS36" s="130"/>
      <c r="BT36" s="130"/>
      <c r="BU36" s="2"/>
      <c r="BV36" s="130"/>
      <c r="BW36" s="130"/>
      <c r="BX36" s="130"/>
      <c r="BY36" s="2"/>
      <c r="BZ36" s="130"/>
      <c r="CA36" s="130"/>
      <c r="CB36" s="130"/>
      <c r="CC36" s="2"/>
      <c r="CD36" s="130"/>
      <c r="CE36" s="130"/>
      <c r="CF36" s="130"/>
      <c r="CG36" s="2"/>
      <c r="CH36" s="130"/>
      <c r="CI36" s="130"/>
      <c r="CJ36" s="130"/>
      <c r="CK36" s="2"/>
      <c r="CL36" s="130"/>
      <c r="CM36" s="130"/>
      <c r="CN36" s="130"/>
      <c r="CO36" s="2"/>
      <c r="CP36" s="130"/>
      <c r="CQ36" s="130"/>
      <c r="CR36" s="130"/>
      <c r="CS36" s="2"/>
      <c r="CT36" s="130"/>
      <c r="CU36" s="130"/>
      <c r="CV36" s="130"/>
      <c r="CW36" s="2"/>
      <c r="CX36" s="130"/>
      <c r="CY36" s="130"/>
      <c r="CZ36" s="130"/>
      <c r="DA36" s="2"/>
      <c r="DB36" s="130"/>
      <c r="DC36" s="130"/>
      <c r="DD36" s="130"/>
      <c r="DE36" s="2"/>
      <c r="DF36" s="130"/>
      <c r="DG36" s="130"/>
      <c r="DH36" s="130"/>
      <c r="DI36" s="2"/>
      <c r="DJ36" s="130"/>
      <c r="DK36" s="130"/>
      <c r="DL36" s="130"/>
      <c r="DM36" s="2"/>
      <c r="DN36" s="130"/>
      <c r="DO36" s="130"/>
      <c r="DP36" s="130"/>
      <c r="DQ36" s="2"/>
      <c r="DR36" s="130"/>
      <c r="DS36" s="130"/>
      <c r="DT36" s="130"/>
      <c r="DU36" s="2"/>
      <c r="DV36" s="130"/>
      <c r="DW36" s="130"/>
      <c r="DX36" s="130"/>
      <c r="DY36" s="2"/>
      <c r="DZ36" s="130"/>
      <c r="EA36" s="130"/>
      <c r="EB36" s="130"/>
      <c r="EC36" s="2"/>
      <c r="ED36" s="130"/>
      <c r="EE36" s="130"/>
      <c r="EF36" s="130"/>
      <c r="EG36" s="2"/>
      <c r="EH36" s="130"/>
      <c r="EI36" s="130"/>
      <c r="EJ36" s="130"/>
      <c r="EK36" s="2"/>
      <c r="EL36" s="130"/>
      <c r="EM36" s="130"/>
      <c r="EN36" s="130"/>
      <c r="EO36" s="2"/>
      <c r="EP36" s="130"/>
      <c r="EQ36" s="130"/>
      <c r="ER36" s="130"/>
      <c r="ES36" s="2"/>
      <c r="ET36" s="130"/>
      <c r="EU36" s="130"/>
      <c r="EV36" s="130"/>
      <c r="EW36" s="2"/>
      <c r="EX36" s="130"/>
      <c r="EY36" s="130"/>
      <c r="EZ36" s="130"/>
      <c r="FA36" s="2"/>
      <c r="FB36" s="130"/>
      <c r="FC36" s="130"/>
      <c r="FD36" s="130"/>
      <c r="FE36" s="2"/>
      <c r="FF36" s="130"/>
      <c r="FG36" s="130"/>
      <c r="FH36" s="130"/>
      <c r="FI36" s="2"/>
      <c r="FJ36" s="130"/>
      <c r="FK36" s="130"/>
      <c r="FL36" s="130"/>
    </row>
    <row r="37" spans="1:168" ht="15" customHeight="1" x14ac:dyDescent="0.25">
      <c r="A37" s="84"/>
      <c r="B37" s="85" t="s">
        <v>131</v>
      </c>
      <c r="C37" s="86" t="s">
        <v>13</v>
      </c>
      <c r="D37" s="87"/>
      <c r="E37" s="133"/>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31"/>
      <c r="AP37" s="48"/>
      <c r="AQ37" s="48"/>
      <c r="AR37" s="48"/>
      <c r="AS37" s="48"/>
      <c r="AT37" s="34"/>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row>
    <row r="38" spans="1:168" ht="15" customHeight="1" x14ac:dyDescent="0.25">
      <c r="A38" s="84"/>
      <c r="B38" s="94" t="s">
        <v>106</v>
      </c>
      <c r="C38" s="127">
        <f>(C4/C3)*(C10/100)</f>
        <v>3.2000000000000001E-2</v>
      </c>
      <c r="D38" s="95" t="s">
        <v>120</v>
      </c>
      <c r="E38" s="133"/>
      <c r="F38" s="30" t="e">
        <f>C16+G16+K16+O16+S16+W16+AA16+AE16+AI16+AM16</f>
        <v>#DIV/0!</v>
      </c>
      <c r="G38" s="2">
        <f>C16/C24</f>
        <v>0.34298026153929517</v>
      </c>
      <c r="H38" s="2">
        <v>10000</v>
      </c>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31"/>
      <c r="AP38" s="48"/>
      <c r="AQ38" s="48"/>
      <c r="AR38" s="48"/>
      <c r="AS38" s="48"/>
      <c r="AT38" s="34"/>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row>
    <row r="39" spans="1:168" ht="15" customHeight="1" x14ac:dyDescent="0.25">
      <c r="A39" s="84"/>
      <c r="B39" s="100" t="s">
        <v>121</v>
      </c>
      <c r="C39" s="125">
        <f>C38*C5</f>
        <v>6.4000000000000001E-2</v>
      </c>
      <c r="D39" s="102" t="s">
        <v>122</v>
      </c>
      <c r="E39" s="133"/>
      <c r="F39" s="30" t="e">
        <f>F38/G38</f>
        <v>#DIV/0!</v>
      </c>
      <c r="G39" s="2"/>
      <c r="H39" s="2">
        <f>H38/G38</f>
        <v>29156.196788468256</v>
      </c>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31"/>
      <c r="AP39" s="48"/>
      <c r="AQ39" s="48"/>
      <c r="AR39" s="48"/>
      <c r="AS39" s="48"/>
      <c r="AT39" s="34"/>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c r="FE39" s="2"/>
      <c r="FF39" s="2"/>
      <c r="FG39" s="2"/>
      <c r="FH39" s="2"/>
      <c r="FI39" s="2"/>
      <c r="FJ39" s="2"/>
      <c r="FK39" s="2"/>
      <c r="FL39" s="2"/>
    </row>
    <row r="40" spans="1:168" ht="15" customHeight="1" x14ac:dyDescent="0.25">
      <c r="A40" s="84"/>
      <c r="B40" s="106" t="s">
        <v>123</v>
      </c>
      <c r="C40" s="128">
        <f>C39*C42</f>
        <v>15.256959999999999</v>
      </c>
      <c r="D40" s="108" t="s">
        <v>124</v>
      </c>
      <c r="E40" s="133"/>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31"/>
      <c r="AP40" s="48"/>
      <c r="AQ40" s="48"/>
      <c r="AR40" s="48"/>
      <c r="AS40" s="48"/>
      <c r="AT40" s="34"/>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row>
    <row r="41" spans="1:168" ht="15" customHeight="1" x14ac:dyDescent="0.25">
      <c r="A41" s="84"/>
      <c r="B41" s="106" t="s">
        <v>108</v>
      </c>
      <c r="C41" s="107">
        <f>C40/C43</f>
        <v>1.525696E-2</v>
      </c>
      <c r="D41" s="108" t="s">
        <v>125</v>
      </c>
      <c r="E41" s="133"/>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31"/>
      <c r="AP41" s="48"/>
      <c r="AQ41" s="48"/>
      <c r="AR41" s="48"/>
      <c r="AS41" s="48"/>
      <c r="AT41" s="34"/>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row>
    <row r="42" spans="1:168" ht="15" customHeight="1" x14ac:dyDescent="0.25">
      <c r="A42" s="84"/>
      <c r="B42" s="111" t="s">
        <v>1</v>
      </c>
      <c r="C42" s="20">
        <f>VLOOKUP(C37,Reagents!K3:M16,2,0)</f>
        <v>238.39</v>
      </c>
      <c r="D42" s="112" t="s">
        <v>126</v>
      </c>
      <c r="E42" s="133"/>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31"/>
      <c r="AP42" s="48"/>
      <c r="AQ42" s="48"/>
      <c r="AR42" s="48"/>
      <c r="AS42" s="48"/>
      <c r="AT42" s="34"/>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row>
    <row r="43" spans="1:168" ht="15" customHeight="1" x14ac:dyDescent="0.25">
      <c r="A43" s="84"/>
      <c r="B43" s="113" t="s">
        <v>127</v>
      </c>
      <c r="C43" s="114">
        <f>VLOOKUP(C37,Reagents!K3:M16,3,0)</f>
        <v>1000</v>
      </c>
      <c r="D43" s="115" t="s">
        <v>128</v>
      </c>
      <c r="E43" s="134"/>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31"/>
      <c r="AP43" s="48"/>
      <c r="AQ43" s="48"/>
      <c r="AR43" s="48"/>
      <c r="AS43" s="48"/>
      <c r="AT43" s="34"/>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row>
    <row r="44" spans="1:168" ht="15" customHeight="1" x14ac:dyDescent="0.25">
      <c r="A44" s="2"/>
      <c r="B44" s="130"/>
      <c r="C44" s="130"/>
      <c r="D44" s="130"/>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31"/>
      <c r="AP44" s="48"/>
      <c r="AQ44" s="48"/>
      <c r="AR44" s="48"/>
      <c r="AS44" s="48"/>
      <c r="AT44" s="34"/>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row>
    <row r="45" spans="1:168" ht="15" customHeight="1" x14ac:dyDescent="0.25">
      <c r="A45" s="2"/>
      <c r="B45" s="135" t="s">
        <v>132</v>
      </c>
      <c r="C45" s="2"/>
      <c r="D45" s="2"/>
      <c r="E45" s="2"/>
      <c r="F45" s="135" t="s">
        <v>132</v>
      </c>
      <c r="G45" s="2"/>
      <c r="H45" s="2"/>
      <c r="I45" s="2"/>
      <c r="J45" s="135" t="s">
        <v>132</v>
      </c>
      <c r="K45" s="2"/>
      <c r="L45" s="2"/>
      <c r="M45" s="2"/>
      <c r="N45" s="135" t="s">
        <v>132</v>
      </c>
      <c r="O45" s="2"/>
      <c r="P45" s="2"/>
      <c r="Q45" s="2"/>
      <c r="R45" s="135" t="s">
        <v>132</v>
      </c>
      <c r="S45" s="2"/>
      <c r="T45" s="2"/>
      <c r="U45" s="2"/>
      <c r="V45" s="135" t="s">
        <v>132</v>
      </c>
      <c r="W45" s="2"/>
      <c r="X45" s="2"/>
      <c r="Y45" s="2"/>
      <c r="Z45" s="135" t="s">
        <v>132</v>
      </c>
      <c r="AA45" s="2"/>
      <c r="AB45" s="2"/>
      <c r="AC45" s="2"/>
      <c r="AD45" s="135" t="s">
        <v>132</v>
      </c>
      <c r="AE45" s="2"/>
      <c r="AF45" s="2"/>
      <c r="AG45" s="2"/>
      <c r="AH45" s="135" t="s">
        <v>132</v>
      </c>
      <c r="AI45" s="2"/>
      <c r="AJ45" s="2"/>
      <c r="AK45" s="2"/>
      <c r="AL45" s="135" t="s">
        <v>132</v>
      </c>
      <c r="AM45" s="2"/>
      <c r="AN45" s="2"/>
      <c r="AO45" s="31"/>
      <c r="AP45" s="136" t="s">
        <v>132</v>
      </c>
      <c r="AQ45" s="48"/>
      <c r="AR45" s="48"/>
      <c r="AS45" s="48"/>
      <c r="AT45" s="137" t="s">
        <v>132</v>
      </c>
      <c r="AU45" s="2"/>
      <c r="AV45" s="2"/>
      <c r="AW45" s="2"/>
      <c r="AX45" s="135" t="s">
        <v>132</v>
      </c>
      <c r="AY45" s="2"/>
      <c r="AZ45" s="2"/>
      <c r="BA45" s="2"/>
      <c r="BB45" s="135" t="s">
        <v>132</v>
      </c>
      <c r="BC45" s="2"/>
      <c r="BD45" s="2"/>
      <c r="BE45" s="2"/>
      <c r="BF45" s="135" t="s">
        <v>132</v>
      </c>
      <c r="BG45" s="2"/>
      <c r="BH45" s="2"/>
      <c r="BI45" s="2"/>
      <c r="BJ45" s="135" t="s">
        <v>132</v>
      </c>
      <c r="BK45" s="2"/>
      <c r="BL45" s="2"/>
      <c r="BM45" s="2"/>
      <c r="BN45" s="135" t="s">
        <v>132</v>
      </c>
      <c r="BO45" s="2"/>
      <c r="BP45" s="2"/>
      <c r="BQ45" s="2"/>
      <c r="BR45" s="135" t="s">
        <v>132</v>
      </c>
      <c r="BS45" s="2"/>
      <c r="BT45" s="2"/>
      <c r="BU45" s="2"/>
      <c r="BV45" s="135" t="s">
        <v>132</v>
      </c>
      <c r="BW45" s="2"/>
      <c r="BX45" s="2"/>
      <c r="BY45" s="2"/>
      <c r="BZ45" s="135" t="s">
        <v>132</v>
      </c>
      <c r="CA45" s="2"/>
      <c r="CB45" s="2"/>
      <c r="CC45" s="2"/>
      <c r="CD45" s="135" t="s">
        <v>132</v>
      </c>
      <c r="CE45" s="2"/>
      <c r="CF45" s="2"/>
      <c r="CG45" s="2"/>
      <c r="CH45" s="135" t="s">
        <v>132</v>
      </c>
      <c r="CI45" s="2"/>
      <c r="CJ45" s="2"/>
      <c r="CK45" s="2"/>
      <c r="CL45" s="135" t="s">
        <v>132</v>
      </c>
      <c r="CM45" s="2"/>
      <c r="CN45" s="2"/>
      <c r="CO45" s="2"/>
      <c r="CP45" s="135" t="s">
        <v>132</v>
      </c>
      <c r="CQ45" s="2"/>
      <c r="CR45" s="2"/>
      <c r="CS45" s="2"/>
      <c r="CT45" s="135" t="s">
        <v>132</v>
      </c>
      <c r="CU45" s="2"/>
      <c r="CV45" s="2"/>
      <c r="CW45" s="2"/>
      <c r="CX45" s="135" t="s">
        <v>132</v>
      </c>
      <c r="CY45" s="2"/>
      <c r="CZ45" s="2"/>
      <c r="DA45" s="2"/>
      <c r="DB45" s="135" t="s">
        <v>132</v>
      </c>
      <c r="DC45" s="2"/>
      <c r="DD45" s="2"/>
      <c r="DE45" s="2"/>
      <c r="DF45" s="135" t="s">
        <v>132</v>
      </c>
      <c r="DG45" s="2"/>
      <c r="DH45" s="2"/>
      <c r="DI45" s="2"/>
      <c r="DJ45" s="135" t="s">
        <v>132</v>
      </c>
      <c r="DK45" s="2"/>
      <c r="DL45" s="2"/>
      <c r="DM45" s="2"/>
      <c r="DN45" s="135" t="s">
        <v>132</v>
      </c>
      <c r="DO45" s="2"/>
      <c r="DP45" s="2"/>
      <c r="DQ45" s="2"/>
      <c r="DR45" s="135" t="s">
        <v>132</v>
      </c>
      <c r="DS45" s="2"/>
      <c r="DT45" s="2"/>
      <c r="DU45" s="2"/>
      <c r="DV45" s="135" t="s">
        <v>132</v>
      </c>
      <c r="DW45" s="2"/>
      <c r="DX45" s="2"/>
      <c r="DY45" s="2"/>
      <c r="DZ45" s="135" t="s">
        <v>132</v>
      </c>
      <c r="EA45" s="2"/>
      <c r="EB45" s="2"/>
      <c r="EC45" s="2"/>
      <c r="ED45" s="135" t="s">
        <v>132</v>
      </c>
      <c r="EE45" s="2"/>
      <c r="EF45" s="2"/>
      <c r="EG45" s="2"/>
      <c r="EH45" s="135" t="s">
        <v>132</v>
      </c>
      <c r="EI45" s="2"/>
      <c r="EJ45" s="2"/>
      <c r="EK45" s="2"/>
      <c r="EL45" s="135" t="s">
        <v>132</v>
      </c>
      <c r="EM45" s="2"/>
      <c r="EN45" s="2"/>
      <c r="EO45" s="2"/>
      <c r="EP45" s="135" t="s">
        <v>132</v>
      </c>
      <c r="EQ45" s="2"/>
      <c r="ER45" s="2"/>
      <c r="ES45" s="2"/>
      <c r="ET45" s="135" t="s">
        <v>132</v>
      </c>
      <c r="EU45" s="2"/>
      <c r="EV45" s="2"/>
      <c r="EW45" s="2"/>
      <c r="EX45" s="135" t="s">
        <v>132</v>
      </c>
      <c r="EY45" s="2"/>
      <c r="EZ45" s="2"/>
      <c r="FA45" s="2"/>
      <c r="FB45" s="135" t="s">
        <v>132</v>
      </c>
      <c r="FC45" s="2"/>
      <c r="FD45" s="2"/>
      <c r="FE45" s="2"/>
      <c r="FF45" s="135" t="s">
        <v>132</v>
      </c>
      <c r="FG45" s="2"/>
      <c r="FH45" s="2"/>
      <c r="FI45" s="2"/>
      <c r="FJ45" s="135" t="s">
        <v>132</v>
      </c>
      <c r="FK45" s="2"/>
      <c r="FL45" s="2"/>
    </row>
    <row r="46" spans="1:168" ht="15" customHeight="1" x14ac:dyDescent="0.25">
      <c r="A46" s="31"/>
      <c r="B46" s="153">
        <v>1</v>
      </c>
      <c r="C46" s="138" t="s">
        <v>109</v>
      </c>
      <c r="D46" s="2"/>
      <c r="E46" s="31"/>
      <c r="F46" s="153">
        <f>F47/1.113</f>
        <v>0</v>
      </c>
      <c r="G46" s="138" t="s">
        <v>109</v>
      </c>
      <c r="H46" s="2"/>
      <c r="I46" s="31"/>
      <c r="J46" s="153">
        <f>J47/1.113</f>
        <v>2.2812219227313566</v>
      </c>
      <c r="K46" s="138" t="s">
        <v>109</v>
      </c>
      <c r="L46" s="2"/>
      <c r="M46" s="31"/>
      <c r="N46" s="153">
        <f>N47/1.113</f>
        <v>2.2120395327942495</v>
      </c>
      <c r="O46" s="138" t="s">
        <v>109</v>
      </c>
      <c r="P46" s="2"/>
      <c r="Q46" s="31"/>
      <c r="R46" s="58">
        <f>R47/1.113</f>
        <v>2.3369272237196768</v>
      </c>
      <c r="S46" s="138" t="s">
        <v>109</v>
      </c>
      <c r="T46" s="2"/>
      <c r="U46" s="31"/>
      <c r="V46" s="159">
        <f>V47/1.113</f>
        <v>1.6837376460017974</v>
      </c>
      <c r="W46" s="138" t="s">
        <v>109</v>
      </c>
      <c r="X46" s="2"/>
      <c r="Y46" s="31"/>
      <c r="Z46" s="159">
        <f>Z47/1.113</f>
        <v>2.0224618149146445</v>
      </c>
      <c r="AA46" s="138" t="s">
        <v>109</v>
      </c>
      <c r="AB46" s="2"/>
      <c r="AC46" s="31"/>
      <c r="AD46" s="159">
        <f>AD47/1.113</f>
        <v>1.6891284815813126</v>
      </c>
      <c r="AE46" s="138" t="s">
        <v>109</v>
      </c>
      <c r="AF46" s="2"/>
      <c r="AG46" s="31"/>
      <c r="AH46" s="159">
        <f>AH47/1.113</f>
        <v>1.8382749326145555</v>
      </c>
      <c r="AI46" s="138" t="s">
        <v>109</v>
      </c>
      <c r="AJ46" s="2"/>
      <c r="AK46" s="31"/>
      <c r="AL46" s="62"/>
      <c r="AM46" s="138" t="s">
        <v>109</v>
      </c>
      <c r="AN46" s="2"/>
      <c r="AO46" s="31"/>
      <c r="AP46" s="63">
        <v>0.5</v>
      </c>
      <c r="AQ46" s="136" t="s">
        <v>109</v>
      </c>
      <c r="AR46" s="48"/>
      <c r="AS46" s="48"/>
      <c r="AT46" s="58">
        <v>0.5</v>
      </c>
      <c r="AU46" s="138" t="s">
        <v>109</v>
      </c>
      <c r="AV46" s="2"/>
      <c r="AW46" s="31"/>
      <c r="AX46" s="58">
        <v>0.5</v>
      </c>
      <c r="AY46" s="138" t="s">
        <v>109</v>
      </c>
      <c r="AZ46" s="2"/>
      <c r="BA46" s="31"/>
      <c r="BB46" s="58">
        <v>0.5</v>
      </c>
      <c r="BC46" s="138" t="s">
        <v>109</v>
      </c>
      <c r="BD46" s="2"/>
      <c r="BE46" s="31"/>
      <c r="BF46" s="58">
        <v>0.5</v>
      </c>
      <c r="BG46" s="138" t="s">
        <v>109</v>
      </c>
      <c r="BH46" s="2"/>
      <c r="BI46" s="31"/>
      <c r="BJ46" s="58">
        <v>0.5</v>
      </c>
      <c r="BK46" s="138" t="s">
        <v>109</v>
      </c>
      <c r="BL46" s="2"/>
      <c r="BM46" s="31"/>
      <c r="BN46" s="58">
        <v>0.5</v>
      </c>
      <c r="BO46" s="138" t="s">
        <v>109</v>
      </c>
      <c r="BP46" s="2"/>
      <c r="BQ46" s="31"/>
      <c r="BR46" s="58">
        <v>0.5</v>
      </c>
      <c r="BS46" s="138" t="s">
        <v>109</v>
      </c>
      <c r="BT46" s="2"/>
      <c r="BU46" s="31"/>
      <c r="BV46" s="58">
        <v>0.5</v>
      </c>
      <c r="BW46" s="138" t="s">
        <v>109</v>
      </c>
      <c r="BX46" s="2"/>
      <c r="BY46" s="31"/>
      <c r="BZ46" s="58">
        <v>0.5</v>
      </c>
      <c r="CA46" s="138" t="s">
        <v>109</v>
      </c>
      <c r="CB46" s="2"/>
      <c r="CC46" s="31"/>
      <c r="CD46" s="58">
        <v>0.5</v>
      </c>
      <c r="CE46" s="138" t="s">
        <v>109</v>
      </c>
      <c r="CF46" s="2"/>
      <c r="CG46" s="31"/>
      <c r="CH46" s="58">
        <v>0.5</v>
      </c>
      <c r="CI46" s="138" t="s">
        <v>109</v>
      </c>
      <c r="CJ46" s="2"/>
      <c r="CK46" s="31"/>
      <c r="CL46" s="58">
        <v>0.5</v>
      </c>
      <c r="CM46" s="138" t="s">
        <v>109</v>
      </c>
      <c r="CN46" s="2"/>
      <c r="CO46" s="31"/>
      <c r="CP46" s="58">
        <v>0.5</v>
      </c>
      <c r="CQ46" s="138" t="s">
        <v>109</v>
      </c>
      <c r="CR46" s="2"/>
      <c r="CS46" s="31"/>
      <c r="CT46" s="58">
        <v>1</v>
      </c>
      <c r="CU46" s="138" t="s">
        <v>109</v>
      </c>
      <c r="CV46" s="2"/>
      <c r="CW46" s="31"/>
      <c r="CX46" s="58">
        <v>1</v>
      </c>
      <c r="CY46" s="138" t="s">
        <v>109</v>
      </c>
      <c r="CZ46" s="2"/>
      <c r="DA46" s="31"/>
      <c r="DB46" s="58">
        <v>1</v>
      </c>
      <c r="DC46" s="138" t="s">
        <v>109</v>
      </c>
      <c r="DD46" s="2"/>
      <c r="DE46" s="31"/>
      <c r="DF46" s="58">
        <v>1</v>
      </c>
      <c r="DG46" s="138" t="s">
        <v>109</v>
      </c>
      <c r="DH46" s="2"/>
      <c r="DI46" s="31"/>
      <c r="DJ46" s="58">
        <v>1</v>
      </c>
      <c r="DK46" s="138" t="s">
        <v>109</v>
      </c>
      <c r="DL46" s="2"/>
      <c r="DM46" s="31"/>
      <c r="DN46" s="58">
        <v>1</v>
      </c>
      <c r="DO46" s="138" t="s">
        <v>109</v>
      </c>
      <c r="DP46" s="2"/>
      <c r="DQ46" s="31"/>
      <c r="DR46" s="58">
        <v>1</v>
      </c>
      <c r="DS46" s="138" t="s">
        <v>109</v>
      </c>
      <c r="DT46" s="2"/>
      <c r="DU46" s="31"/>
      <c r="DV46" s="58">
        <v>1</v>
      </c>
      <c r="DW46" s="138" t="s">
        <v>109</v>
      </c>
      <c r="DX46" s="2"/>
      <c r="DY46" s="31"/>
      <c r="DZ46" s="58">
        <v>1</v>
      </c>
      <c r="EA46" s="138" t="s">
        <v>109</v>
      </c>
      <c r="EB46" s="2"/>
      <c r="EC46" s="31"/>
      <c r="ED46" s="58">
        <v>1</v>
      </c>
      <c r="EE46" s="138" t="s">
        <v>109</v>
      </c>
      <c r="EF46" s="2"/>
      <c r="EG46" s="31"/>
      <c r="EH46" s="58">
        <v>1</v>
      </c>
      <c r="EI46" s="138" t="s">
        <v>109</v>
      </c>
      <c r="EJ46" s="2"/>
      <c r="EK46" s="31"/>
      <c r="EL46" s="58">
        <v>1</v>
      </c>
      <c r="EM46" s="138" t="s">
        <v>109</v>
      </c>
      <c r="EN46" s="2"/>
      <c r="EO46" s="31"/>
      <c r="EP46" s="58">
        <v>1</v>
      </c>
      <c r="EQ46" s="138" t="s">
        <v>109</v>
      </c>
      <c r="ER46" s="2"/>
      <c r="ES46" s="31"/>
      <c r="ET46" s="58">
        <v>1</v>
      </c>
      <c r="EU46" s="138" t="s">
        <v>109</v>
      </c>
      <c r="EV46" s="2"/>
      <c r="EW46" s="31"/>
      <c r="EX46" s="58">
        <v>1</v>
      </c>
      <c r="EY46" s="138" t="s">
        <v>109</v>
      </c>
      <c r="EZ46" s="2"/>
      <c r="FA46" s="31"/>
      <c r="FB46" s="58">
        <v>1</v>
      </c>
      <c r="FC46" s="138" t="s">
        <v>109</v>
      </c>
      <c r="FD46" s="2"/>
      <c r="FE46" s="31"/>
      <c r="FF46" s="58">
        <v>1</v>
      </c>
      <c r="FG46" s="138" t="s">
        <v>109</v>
      </c>
      <c r="FH46" s="2"/>
      <c r="FI46" s="31"/>
      <c r="FJ46" s="58">
        <v>1</v>
      </c>
      <c r="FK46" s="138" t="s">
        <v>109</v>
      </c>
      <c r="FL46" s="2"/>
    </row>
    <row r="47" spans="1:168" ht="15" customHeight="1" x14ac:dyDescent="0.25">
      <c r="A47" s="2"/>
      <c r="B47" s="45"/>
      <c r="C47" s="139" t="s">
        <v>145</v>
      </c>
      <c r="D47" s="2"/>
      <c r="E47" s="2"/>
      <c r="F47" s="45"/>
      <c r="G47" s="139" t="s">
        <v>145</v>
      </c>
      <c r="H47" s="2"/>
      <c r="I47" s="2"/>
      <c r="J47" s="45">
        <f>6.979-4.44</f>
        <v>2.5389999999999997</v>
      </c>
      <c r="K47" s="139" t="s">
        <v>145</v>
      </c>
      <c r="L47" s="2"/>
      <c r="M47" s="2"/>
      <c r="N47" s="45">
        <f>6.919-4.457</f>
        <v>2.4619999999999997</v>
      </c>
      <c r="O47" s="158" t="s">
        <v>145</v>
      </c>
      <c r="P47" s="2"/>
      <c r="Q47" s="2"/>
      <c r="R47" s="45">
        <f>8.802-6.201</f>
        <v>2.601</v>
      </c>
      <c r="S47" s="139"/>
      <c r="T47" s="2"/>
      <c r="U47" s="2"/>
      <c r="V47" s="45">
        <f>8.169-6.295</f>
        <v>1.8740000000000006</v>
      </c>
      <c r="W47" s="139"/>
      <c r="X47" s="2"/>
      <c r="Y47" s="2"/>
      <c r="Z47" s="45">
        <f>8.508-6.257</f>
        <v>2.2509999999999994</v>
      </c>
      <c r="AA47" s="158" t="s">
        <v>145</v>
      </c>
      <c r="AB47" s="2"/>
      <c r="AC47" s="2"/>
      <c r="AD47" s="45">
        <f>8.146-6.266</f>
        <v>1.8800000000000008</v>
      </c>
      <c r="AE47" s="139"/>
      <c r="AF47" s="2"/>
      <c r="AG47" s="2"/>
      <c r="AH47" s="45">
        <f>8.356-6.31</f>
        <v>2.0460000000000003</v>
      </c>
      <c r="AI47" s="158" t="s">
        <v>145</v>
      </c>
      <c r="AJ47" s="2"/>
      <c r="AK47" s="2"/>
      <c r="AL47" s="45"/>
      <c r="AM47" s="139"/>
      <c r="AN47" s="2"/>
      <c r="AO47" s="31"/>
      <c r="AP47" s="48"/>
      <c r="AQ47" s="48"/>
      <c r="AR47" s="48"/>
      <c r="AS47" s="48"/>
      <c r="AT47" s="140"/>
      <c r="AU47" s="139"/>
      <c r="AV47" s="2"/>
      <c r="AW47" s="2"/>
      <c r="AX47" s="45"/>
      <c r="AY47" s="139"/>
      <c r="AZ47" s="2"/>
      <c r="BA47" s="2"/>
      <c r="BB47" s="45"/>
      <c r="BC47" s="139"/>
      <c r="BD47" s="2"/>
      <c r="BE47" s="2"/>
      <c r="BF47" s="45"/>
      <c r="BG47" s="139"/>
      <c r="BH47" s="2"/>
      <c r="BI47" s="2"/>
      <c r="BJ47" s="45"/>
      <c r="BK47" s="139"/>
      <c r="BL47" s="2"/>
      <c r="BM47" s="2"/>
      <c r="BN47" s="45"/>
      <c r="BO47" s="139"/>
      <c r="BP47" s="2"/>
      <c r="BQ47" s="2"/>
      <c r="BR47" s="45"/>
      <c r="BS47" s="139"/>
      <c r="BT47" s="2"/>
      <c r="BU47" s="2"/>
      <c r="BV47" s="45"/>
      <c r="BW47" s="139"/>
      <c r="BX47" s="2"/>
      <c r="BY47" s="2"/>
      <c r="BZ47" s="45"/>
      <c r="CA47" s="139"/>
      <c r="CB47" s="2"/>
      <c r="CC47" s="2"/>
      <c r="CD47" s="45"/>
      <c r="CE47" s="139"/>
      <c r="CF47" s="2"/>
      <c r="CG47" s="2"/>
      <c r="CH47" s="45"/>
      <c r="CI47" s="139"/>
      <c r="CJ47" s="2"/>
      <c r="CK47" s="2"/>
      <c r="CL47" s="45"/>
      <c r="CM47" s="139"/>
      <c r="CN47" s="2"/>
      <c r="CO47" s="2"/>
      <c r="CP47" s="45"/>
      <c r="CQ47" s="139"/>
      <c r="CR47" s="2"/>
      <c r="CS47" s="2"/>
      <c r="CT47" s="45"/>
      <c r="CU47" s="139"/>
      <c r="CV47" s="2"/>
      <c r="CW47" s="2"/>
      <c r="CX47" s="45"/>
      <c r="CY47" s="139"/>
      <c r="CZ47" s="2"/>
      <c r="DA47" s="2"/>
      <c r="DB47" s="45"/>
      <c r="DC47" s="139"/>
      <c r="DD47" s="2"/>
      <c r="DE47" s="2"/>
      <c r="DF47" s="45"/>
      <c r="DG47" s="139"/>
      <c r="DH47" s="2"/>
      <c r="DI47" s="2"/>
      <c r="DJ47" s="45"/>
      <c r="DK47" s="139"/>
      <c r="DL47" s="2"/>
      <c r="DM47" s="2"/>
      <c r="DN47" s="45"/>
      <c r="DO47" s="139"/>
      <c r="DP47" s="2"/>
      <c r="DQ47" s="2"/>
      <c r="DR47" s="45"/>
      <c r="DS47" s="139"/>
      <c r="DT47" s="2"/>
      <c r="DU47" s="2"/>
      <c r="DV47" s="45"/>
      <c r="DW47" s="139"/>
      <c r="DX47" s="2"/>
      <c r="DY47" s="2"/>
      <c r="DZ47" s="45"/>
      <c r="EA47" s="139"/>
      <c r="EB47" s="2"/>
      <c r="EC47" s="2"/>
      <c r="ED47" s="45"/>
      <c r="EE47" s="139"/>
      <c r="EF47" s="2"/>
      <c r="EG47" s="2"/>
      <c r="EH47" s="45"/>
      <c r="EI47" s="139"/>
      <c r="EJ47" s="2"/>
      <c r="EK47" s="2"/>
      <c r="EL47" s="45"/>
      <c r="EM47" s="139"/>
      <c r="EN47" s="2"/>
      <c r="EO47" s="2"/>
      <c r="EP47" s="45"/>
      <c r="EQ47" s="139"/>
      <c r="ER47" s="2"/>
      <c r="ES47" s="2"/>
      <c r="ET47" s="45"/>
      <c r="EU47" s="139"/>
      <c r="EV47" s="2"/>
      <c r="EW47" s="2"/>
      <c r="EX47" s="45"/>
      <c r="EY47" s="139"/>
      <c r="EZ47" s="2"/>
      <c r="FA47" s="2"/>
      <c r="FB47" s="45"/>
      <c r="FC47" s="139"/>
      <c r="FD47" s="2"/>
      <c r="FE47" s="2"/>
      <c r="FF47" s="45"/>
      <c r="FG47" s="139"/>
      <c r="FH47" s="2"/>
      <c r="FI47" s="2"/>
      <c r="FJ47" s="45"/>
      <c r="FK47" s="139"/>
      <c r="FL47" s="2"/>
    </row>
    <row r="48" spans="1:168" ht="15" customHeight="1" x14ac:dyDescent="0.25">
      <c r="A48" s="2"/>
      <c r="B48" s="141" t="s">
        <v>133</v>
      </c>
      <c r="C48" s="155">
        <f>Umsatz!B4</f>
        <v>1</v>
      </c>
      <c r="D48" s="138" t="s">
        <v>134</v>
      </c>
      <c r="E48" s="2"/>
      <c r="F48" s="141" t="s">
        <v>133</v>
      </c>
      <c r="G48" s="155">
        <f>Umsatz!B8</f>
        <v>1</v>
      </c>
      <c r="H48" s="138" t="s">
        <v>134</v>
      </c>
      <c r="I48" s="2"/>
      <c r="J48" s="141" t="s">
        <v>133</v>
      </c>
      <c r="K48" s="155">
        <f>Umsatz!B12</f>
        <v>0</v>
      </c>
      <c r="L48" s="138" t="s">
        <v>134</v>
      </c>
      <c r="M48" s="2"/>
      <c r="N48" s="141" t="s">
        <v>133</v>
      </c>
      <c r="O48" s="153">
        <f>Umsatz!B16</f>
        <v>0</v>
      </c>
      <c r="P48" s="138" t="s">
        <v>134</v>
      </c>
      <c r="Q48" s="2"/>
      <c r="R48" s="141" t="s">
        <v>133</v>
      </c>
      <c r="S48" s="153">
        <f>Umsatz!B20</f>
        <v>0</v>
      </c>
      <c r="T48" s="138" t="s">
        <v>134</v>
      </c>
      <c r="U48" s="2"/>
      <c r="V48" s="141" t="s">
        <v>133</v>
      </c>
      <c r="W48" s="153">
        <f>Umsatz!B24</f>
        <v>0</v>
      </c>
      <c r="X48" s="138" t="s">
        <v>134</v>
      </c>
      <c r="Y48" s="2"/>
      <c r="Z48" s="141" t="s">
        <v>133</v>
      </c>
      <c r="AA48" s="153">
        <f>Umsatz!B28</f>
        <v>0</v>
      </c>
      <c r="AB48" s="138" t="s">
        <v>134</v>
      </c>
      <c r="AC48" s="2"/>
      <c r="AD48" s="141" t="s">
        <v>133</v>
      </c>
      <c r="AE48" s="153">
        <f>Umsatz!B32</f>
        <v>0</v>
      </c>
      <c r="AF48" s="138" t="s">
        <v>134</v>
      </c>
      <c r="AG48" s="2"/>
      <c r="AH48" s="141" t="s">
        <v>133</v>
      </c>
      <c r="AI48" s="153">
        <f>Umsatz!B36</f>
        <v>0</v>
      </c>
      <c r="AJ48" s="138" t="s">
        <v>134</v>
      </c>
      <c r="AK48" s="2"/>
      <c r="AL48" s="141" t="s">
        <v>133</v>
      </c>
      <c r="AM48" s="153">
        <f>Umsatz!B40</f>
        <v>0</v>
      </c>
      <c r="AN48" s="138" t="s">
        <v>134</v>
      </c>
      <c r="AO48" s="31"/>
      <c r="AP48" s="136" t="s">
        <v>133</v>
      </c>
      <c r="AQ48" s="63">
        <v>1</v>
      </c>
      <c r="AR48" s="136" t="s">
        <v>134</v>
      </c>
      <c r="AS48" s="48"/>
      <c r="AT48" s="142" t="s">
        <v>133</v>
      </c>
      <c r="AU48" s="58">
        <v>1</v>
      </c>
      <c r="AV48" s="138" t="s">
        <v>134</v>
      </c>
      <c r="AW48" s="2"/>
      <c r="AX48" s="141" t="s">
        <v>133</v>
      </c>
      <c r="AY48" s="58">
        <v>1</v>
      </c>
      <c r="AZ48" s="138" t="s">
        <v>134</v>
      </c>
      <c r="BA48" s="2"/>
      <c r="BB48" s="141" t="s">
        <v>133</v>
      </c>
      <c r="BC48" s="58">
        <v>1</v>
      </c>
      <c r="BD48" s="138" t="s">
        <v>134</v>
      </c>
      <c r="BE48" s="2"/>
      <c r="BF48" s="141" t="s">
        <v>133</v>
      </c>
      <c r="BG48" s="58">
        <v>1</v>
      </c>
      <c r="BH48" s="138" t="s">
        <v>134</v>
      </c>
      <c r="BI48" s="2"/>
      <c r="BJ48" s="141" t="s">
        <v>133</v>
      </c>
      <c r="BK48" s="58">
        <v>1</v>
      </c>
      <c r="BL48" s="138" t="s">
        <v>134</v>
      </c>
      <c r="BM48" s="2"/>
      <c r="BN48" s="141" t="s">
        <v>133</v>
      </c>
      <c r="BO48" s="58">
        <v>1</v>
      </c>
      <c r="BP48" s="138" t="s">
        <v>134</v>
      </c>
      <c r="BQ48" s="2"/>
      <c r="BR48" s="141" t="s">
        <v>133</v>
      </c>
      <c r="BS48" s="58">
        <v>0.96</v>
      </c>
      <c r="BT48" s="138" t="s">
        <v>134</v>
      </c>
      <c r="BU48" s="2"/>
      <c r="BV48" s="141" t="s">
        <v>133</v>
      </c>
      <c r="BW48" s="58">
        <v>1</v>
      </c>
      <c r="BX48" s="138" t="s">
        <v>134</v>
      </c>
      <c r="BY48" s="2"/>
      <c r="BZ48" s="141" t="s">
        <v>133</v>
      </c>
      <c r="CA48" s="58">
        <v>1</v>
      </c>
      <c r="CB48" s="138" t="s">
        <v>134</v>
      </c>
      <c r="CC48" s="2"/>
      <c r="CD48" s="141" t="s">
        <v>133</v>
      </c>
      <c r="CE48" s="58">
        <v>1</v>
      </c>
      <c r="CF48" s="138" t="s">
        <v>134</v>
      </c>
      <c r="CG48" s="2"/>
      <c r="CH48" s="141" t="s">
        <v>133</v>
      </c>
      <c r="CI48" s="58">
        <v>1</v>
      </c>
      <c r="CJ48" s="138" t="s">
        <v>134</v>
      </c>
      <c r="CK48" s="2"/>
      <c r="CL48" s="141" t="s">
        <v>133</v>
      </c>
      <c r="CM48" s="58">
        <v>1</v>
      </c>
      <c r="CN48" s="138" t="s">
        <v>134</v>
      </c>
      <c r="CO48" s="2"/>
      <c r="CP48" s="141" t="s">
        <v>133</v>
      </c>
      <c r="CQ48" s="58">
        <v>1</v>
      </c>
      <c r="CR48" s="138" t="s">
        <v>134</v>
      </c>
      <c r="CS48" s="2"/>
      <c r="CT48" s="141" t="s">
        <v>133</v>
      </c>
      <c r="CU48" s="58">
        <v>1</v>
      </c>
      <c r="CV48" s="138" t="s">
        <v>134</v>
      </c>
      <c r="CW48" s="2"/>
      <c r="CX48" s="141" t="s">
        <v>133</v>
      </c>
      <c r="CY48" s="58">
        <v>1</v>
      </c>
      <c r="CZ48" s="138" t="s">
        <v>134</v>
      </c>
      <c r="DA48" s="2"/>
      <c r="DB48" s="141" t="s">
        <v>133</v>
      </c>
      <c r="DC48" s="58">
        <v>1</v>
      </c>
      <c r="DD48" s="138" t="s">
        <v>134</v>
      </c>
      <c r="DE48" s="2"/>
      <c r="DF48" s="141" t="s">
        <v>133</v>
      </c>
      <c r="DG48" s="58">
        <v>1</v>
      </c>
      <c r="DH48" s="138" t="s">
        <v>134</v>
      </c>
      <c r="DI48" s="2"/>
      <c r="DJ48" s="141" t="s">
        <v>133</v>
      </c>
      <c r="DK48" s="58">
        <v>1</v>
      </c>
      <c r="DL48" s="138" t="s">
        <v>134</v>
      </c>
      <c r="DM48" s="2"/>
      <c r="DN48" s="141" t="s">
        <v>133</v>
      </c>
      <c r="DO48" s="58">
        <v>1</v>
      </c>
      <c r="DP48" s="138" t="s">
        <v>134</v>
      </c>
      <c r="DQ48" s="2"/>
      <c r="DR48" s="141" t="s">
        <v>133</v>
      </c>
      <c r="DS48" s="58">
        <v>1</v>
      </c>
      <c r="DT48" s="138" t="s">
        <v>134</v>
      </c>
      <c r="DU48" s="2"/>
      <c r="DV48" s="141" t="s">
        <v>133</v>
      </c>
      <c r="DW48" s="58">
        <v>1</v>
      </c>
      <c r="DX48" s="138" t="s">
        <v>134</v>
      </c>
      <c r="DY48" s="2"/>
      <c r="DZ48" s="141" t="s">
        <v>133</v>
      </c>
      <c r="EA48" s="58">
        <v>1</v>
      </c>
      <c r="EB48" s="138" t="s">
        <v>134</v>
      </c>
      <c r="EC48" s="2"/>
      <c r="ED48" s="141" t="s">
        <v>133</v>
      </c>
      <c r="EE48" s="58">
        <v>1</v>
      </c>
      <c r="EF48" s="138" t="s">
        <v>134</v>
      </c>
      <c r="EG48" s="2"/>
      <c r="EH48" s="141" t="s">
        <v>133</v>
      </c>
      <c r="EI48" s="58">
        <v>1</v>
      </c>
      <c r="EJ48" s="138" t="s">
        <v>134</v>
      </c>
      <c r="EK48" s="2"/>
      <c r="EL48" s="141" t="s">
        <v>133</v>
      </c>
      <c r="EM48" s="58">
        <v>1</v>
      </c>
      <c r="EN48" s="138" t="s">
        <v>134</v>
      </c>
      <c r="EO48" s="2"/>
      <c r="EP48" s="141" t="s">
        <v>133</v>
      </c>
      <c r="EQ48" s="58">
        <v>1</v>
      </c>
      <c r="ER48" s="138" t="s">
        <v>134</v>
      </c>
      <c r="ES48" s="2"/>
      <c r="ET48" s="141" t="s">
        <v>133</v>
      </c>
      <c r="EU48" s="58">
        <v>1</v>
      </c>
      <c r="EV48" s="138" t="s">
        <v>134</v>
      </c>
      <c r="EW48" s="2"/>
      <c r="EX48" s="141" t="s">
        <v>133</v>
      </c>
      <c r="EY48" s="58">
        <v>1</v>
      </c>
      <c r="EZ48" s="138" t="s">
        <v>134</v>
      </c>
      <c r="FA48" s="2"/>
      <c r="FB48" s="141" t="s">
        <v>133</v>
      </c>
      <c r="FC48" s="58">
        <v>1</v>
      </c>
      <c r="FD48" s="138" t="s">
        <v>134</v>
      </c>
      <c r="FE48" s="2"/>
      <c r="FF48" s="141" t="s">
        <v>133</v>
      </c>
      <c r="FG48" s="58">
        <v>1</v>
      </c>
      <c r="FH48" s="138" t="s">
        <v>134</v>
      </c>
      <c r="FI48" s="2"/>
      <c r="FJ48" s="141" t="s">
        <v>133</v>
      </c>
      <c r="FK48" s="58">
        <v>1</v>
      </c>
      <c r="FL48" s="138" t="s">
        <v>134</v>
      </c>
    </row>
    <row r="49" spans="1:168" ht="15" customHeight="1" x14ac:dyDescent="0.25">
      <c r="A49" s="2"/>
      <c r="B49" s="2"/>
      <c r="C49" s="45"/>
      <c r="D49" s="2"/>
      <c r="E49" s="2"/>
      <c r="F49" s="2"/>
      <c r="G49" s="45"/>
      <c r="H49" s="2"/>
      <c r="I49" s="2"/>
      <c r="J49" s="2"/>
      <c r="K49" s="45"/>
      <c r="L49" s="2"/>
      <c r="M49" s="2"/>
      <c r="N49" s="2"/>
      <c r="O49" s="45"/>
      <c r="P49" s="2"/>
      <c r="Q49" s="2"/>
      <c r="R49" s="2"/>
      <c r="S49" s="45"/>
      <c r="T49" s="2"/>
      <c r="U49" s="2"/>
      <c r="V49" s="2"/>
      <c r="W49" s="45"/>
      <c r="X49" s="2"/>
      <c r="Y49" s="2"/>
      <c r="Z49" s="2"/>
      <c r="AA49" s="45"/>
      <c r="AB49" s="2"/>
      <c r="AC49" s="2"/>
      <c r="AD49" s="2"/>
      <c r="AE49" s="45"/>
      <c r="AF49" s="2"/>
      <c r="AG49" s="2"/>
      <c r="AH49" s="2"/>
      <c r="AI49" s="45"/>
      <c r="AJ49" s="2"/>
      <c r="AK49" s="2"/>
      <c r="AL49" s="2"/>
      <c r="AM49" s="45"/>
      <c r="AN49" s="2"/>
      <c r="AO49" s="31"/>
      <c r="AP49" s="48"/>
      <c r="AQ49" s="48"/>
      <c r="AR49" s="48"/>
      <c r="AS49" s="48"/>
      <c r="AT49" s="34"/>
      <c r="AU49" s="45"/>
      <c r="AV49" s="2"/>
      <c r="AW49" s="2"/>
      <c r="AX49" s="2"/>
      <c r="AY49" s="45"/>
      <c r="AZ49" s="2"/>
      <c r="BA49" s="2"/>
      <c r="BB49" s="2"/>
      <c r="BC49" s="45"/>
      <c r="BD49" s="2"/>
      <c r="BE49" s="2"/>
      <c r="BF49" s="2"/>
      <c r="BG49" s="45"/>
      <c r="BH49" s="2"/>
      <c r="BI49" s="2"/>
      <c r="BJ49" s="2"/>
      <c r="BK49" s="45"/>
      <c r="BL49" s="2"/>
      <c r="BM49" s="2"/>
      <c r="BN49" s="2"/>
      <c r="BO49" s="45"/>
      <c r="BP49" s="2"/>
      <c r="BQ49" s="2"/>
      <c r="BR49" s="2"/>
      <c r="BS49" s="45"/>
      <c r="BT49" s="2"/>
      <c r="BU49" s="2"/>
      <c r="BV49" s="2"/>
      <c r="BW49" s="45"/>
      <c r="BX49" s="2"/>
      <c r="BY49" s="2"/>
      <c r="BZ49" s="2"/>
      <c r="CA49" s="45"/>
      <c r="CB49" s="2"/>
      <c r="CC49" s="2"/>
      <c r="CD49" s="2"/>
      <c r="CE49" s="45"/>
      <c r="CF49" s="2"/>
      <c r="CG49" s="2"/>
      <c r="CH49" s="2"/>
      <c r="CI49" s="45"/>
      <c r="CJ49" s="2"/>
      <c r="CK49" s="2"/>
      <c r="CL49" s="2"/>
      <c r="CM49" s="45"/>
      <c r="CN49" s="2"/>
      <c r="CO49" s="2"/>
      <c r="CP49" s="2"/>
      <c r="CQ49" s="45"/>
      <c r="CR49" s="2"/>
      <c r="CS49" s="2"/>
      <c r="CT49" s="2"/>
      <c r="CU49" s="45"/>
      <c r="CV49" s="2"/>
      <c r="CW49" s="2"/>
      <c r="CX49" s="2"/>
      <c r="CY49" s="45"/>
      <c r="CZ49" s="2"/>
      <c r="DA49" s="2"/>
      <c r="DB49" s="2"/>
      <c r="DC49" s="45"/>
      <c r="DD49" s="2"/>
      <c r="DE49" s="2"/>
      <c r="DF49" s="2"/>
      <c r="DG49" s="45"/>
      <c r="DH49" s="2"/>
      <c r="DI49" s="2"/>
      <c r="DJ49" s="2"/>
      <c r="DK49" s="45"/>
      <c r="DL49" s="2"/>
      <c r="DM49" s="2"/>
      <c r="DN49" s="2"/>
      <c r="DO49" s="45"/>
      <c r="DP49" s="2"/>
      <c r="DQ49" s="2"/>
      <c r="DR49" s="2"/>
      <c r="DS49" s="45"/>
      <c r="DT49" s="2"/>
      <c r="DU49" s="2"/>
      <c r="DV49" s="2"/>
      <c r="DW49" s="45"/>
      <c r="DX49" s="2"/>
      <c r="DY49" s="2"/>
      <c r="DZ49" s="2"/>
      <c r="EA49" s="45"/>
      <c r="EB49" s="2"/>
      <c r="EC49" s="2"/>
      <c r="ED49" s="2"/>
      <c r="EE49" s="45"/>
      <c r="EF49" s="2"/>
      <c r="EG49" s="2"/>
      <c r="EH49" s="2"/>
      <c r="EI49" s="45"/>
      <c r="EJ49" s="2"/>
      <c r="EK49" s="2"/>
      <c r="EL49" s="2"/>
      <c r="EM49" s="45"/>
      <c r="EN49" s="2"/>
      <c r="EO49" s="2"/>
      <c r="EP49" s="2"/>
      <c r="EQ49" s="45"/>
      <c r="ER49" s="2"/>
      <c r="ES49" s="2"/>
      <c r="ET49" s="2"/>
      <c r="EU49" s="45"/>
      <c r="EV49" s="2"/>
      <c r="EW49" s="2"/>
      <c r="EX49" s="2"/>
      <c r="EY49" s="45"/>
      <c r="EZ49" s="2"/>
      <c r="FA49" s="2"/>
      <c r="FB49" s="2"/>
      <c r="FC49" s="45"/>
      <c r="FD49" s="2"/>
      <c r="FE49" s="2"/>
      <c r="FF49" s="2"/>
      <c r="FG49" s="45"/>
      <c r="FH49" s="2"/>
      <c r="FI49" s="2"/>
      <c r="FJ49" s="2"/>
      <c r="FK49" s="45"/>
      <c r="FL49" s="2"/>
    </row>
    <row r="50" spans="1:168" ht="15" customHeight="1" x14ac:dyDescent="0.25">
      <c r="A50" s="2"/>
      <c r="B50" s="135" t="s">
        <v>135</v>
      </c>
      <c r="C50" s="139"/>
      <c r="D50" s="2"/>
      <c r="E50" s="2"/>
      <c r="F50" s="135" t="s">
        <v>135</v>
      </c>
      <c r="G50" s="139"/>
      <c r="H50" s="2"/>
      <c r="I50" s="2"/>
      <c r="J50" s="135" t="s">
        <v>135</v>
      </c>
      <c r="K50" s="139"/>
      <c r="L50" s="2"/>
      <c r="M50" s="2"/>
      <c r="N50" s="135" t="s">
        <v>135</v>
      </c>
      <c r="O50" s="139"/>
      <c r="P50" s="2"/>
      <c r="Q50" s="2"/>
      <c r="R50" s="135" t="s">
        <v>135</v>
      </c>
      <c r="S50" s="139"/>
      <c r="T50" s="2"/>
      <c r="U50" s="2"/>
      <c r="V50" s="135" t="s">
        <v>135</v>
      </c>
      <c r="W50" s="139"/>
      <c r="X50" s="2"/>
      <c r="Y50" s="2"/>
      <c r="Z50" s="135" t="s">
        <v>135</v>
      </c>
      <c r="AA50" s="139"/>
      <c r="AB50" s="2"/>
      <c r="AC50" s="2"/>
      <c r="AD50" s="135" t="s">
        <v>135</v>
      </c>
      <c r="AE50" s="139"/>
      <c r="AF50" s="2"/>
      <c r="AG50" s="2"/>
      <c r="AH50" s="135" t="s">
        <v>135</v>
      </c>
      <c r="AI50" s="139"/>
      <c r="AJ50" s="2"/>
      <c r="AK50" s="2"/>
      <c r="AL50" s="135" t="s">
        <v>135</v>
      </c>
      <c r="AM50" s="139"/>
      <c r="AN50" s="2"/>
      <c r="AO50" s="31"/>
      <c r="AP50" s="136" t="s">
        <v>135</v>
      </c>
      <c r="AQ50" s="48"/>
      <c r="AR50" s="48"/>
      <c r="AS50" s="48"/>
      <c r="AT50" s="137" t="s">
        <v>135</v>
      </c>
      <c r="AU50" s="139"/>
      <c r="AV50" s="2"/>
      <c r="AW50" s="2"/>
      <c r="AX50" s="135" t="s">
        <v>135</v>
      </c>
      <c r="AY50" s="139"/>
      <c r="AZ50" s="2"/>
      <c r="BA50" s="2"/>
      <c r="BB50" s="135" t="s">
        <v>135</v>
      </c>
      <c r="BC50" s="139"/>
      <c r="BD50" s="2"/>
      <c r="BE50" s="2"/>
      <c r="BF50" s="135" t="s">
        <v>135</v>
      </c>
      <c r="BG50" s="139"/>
      <c r="BH50" s="2"/>
      <c r="BI50" s="2"/>
      <c r="BJ50" s="135" t="s">
        <v>135</v>
      </c>
      <c r="BK50" s="139"/>
      <c r="BL50" s="2"/>
      <c r="BM50" s="2"/>
      <c r="BN50" s="135" t="s">
        <v>135</v>
      </c>
      <c r="BO50" s="139"/>
      <c r="BP50" s="2"/>
      <c r="BQ50" s="2"/>
      <c r="BR50" s="135" t="s">
        <v>135</v>
      </c>
      <c r="BS50" s="139"/>
      <c r="BT50" s="2"/>
      <c r="BU50" s="2"/>
      <c r="BV50" s="135" t="s">
        <v>135</v>
      </c>
      <c r="BW50" s="139"/>
      <c r="BX50" s="2"/>
      <c r="BY50" s="2"/>
      <c r="BZ50" s="135" t="s">
        <v>135</v>
      </c>
      <c r="CA50" s="139"/>
      <c r="CB50" s="2"/>
      <c r="CC50" s="2"/>
      <c r="CD50" s="135" t="s">
        <v>135</v>
      </c>
      <c r="CE50" s="139"/>
      <c r="CF50" s="2"/>
      <c r="CG50" s="2"/>
      <c r="CH50" s="135" t="s">
        <v>135</v>
      </c>
      <c r="CI50" s="139"/>
      <c r="CJ50" s="2"/>
      <c r="CK50" s="2"/>
      <c r="CL50" s="135" t="s">
        <v>135</v>
      </c>
      <c r="CM50" s="139"/>
      <c r="CN50" s="2"/>
      <c r="CO50" s="2"/>
      <c r="CP50" s="135" t="s">
        <v>135</v>
      </c>
      <c r="CQ50" s="139"/>
      <c r="CR50" s="2"/>
      <c r="CS50" s="2"/>
      <c r="CT50" s="135" t="s">
        <v>135</v>
      </c>
      <c r="CU50" s="139"/>
      <c r="CV50" s="2"/>
      <c r="CW50" s="2"/>
      <c r="CX50" s="135" t="s">
        <v>135</v>
      </c>
      <c r="CY50" s="139"/>
      <c r="CZ50" s="2"/>
      <c r="DA50" s="2"/>
      <c r="DB50" s="135" t="s">
        <v>135</v>
      </c>
      <c r="DC50" s="139"/>
      <c r="DD50" s="2"/>
      <c r="DE50" s="2"/>
      <c r="DF50" s="135" t="s">
        <v>135</v>
      </c>
      <c r="DG50" s="139"/>
      <c r="DH50" s="2"/>
      <c r="DI50" s="2"/>
      <c r="DJ50" s="135" t="s">
        <v>135</v>
      </c>
      <c r="DK50" s="139"/>
      <c r="DL50" s="2"/>
      <c r="DM50" s="2"/>
      <c r="DN50" s="135" t="s">
        <v>135</v>
      </c>
      <c r="DO50" s="139"/>
      <c r="DP50" s="2"/>
      <c r="DQ50" s="2"/>
      <c r="DR50" s="135" t="s">
        <v>135</v>
      </c>
      <c r="DS50" s="139"/>
      <c r="DT50" s="2"/>
      <c r="DU50" s="2"/>
      <c r="DV50" s="135" t="s">
        <v>135</v>
      </c>
      <c r="DW50" s="139"/>
      <c r="DX50" s="2"/>
      <c r="DY50" s="2"/>
      <c r="DZ50" s="135" t="s">
        <v>135</v>
      </c>
      <c r="EA50" s="139"/>
      <c r="EB50" s="2"/>
      <c r="EC50" s="2"/>
      <c r="ED50" s="135" t="s">
        <v>135</v>
      </c>
      <c r="EE50" s="139"/>
      <c r="EF50" s="2"/>
      <c r="EG50" s="2"/>
      <c r="EH50" s="135" t="s">
        <v>135</v>
      </c>
      <c r="EI50" s="139"/>
      <c r="EJ50" s="2"/>
      <c r="EK50" s="2"/>
      <c r="EL50" s="135" t="s">
        <v>135</v>
      </c>
      <c r="EM50" s="139"/>
      <c r="EN50" s="2"/>
      <c r="EO50" s="2"/>
      <c r="EP50" s="135" t="s">
        <v>135</v>
      </c>
      <c r="EQ50" s="139"/>
      <c r="ER50" s="2"/>
      <c r="ES50" s="2"/>
      <c r="ET50" s="135" t="s">
        <v>135</v>
      </c>
      <c r="EU50" s="139"/>
      <c r="EV50" s="2"/>
      <c r="EW50" s="2"/>
      <c r="EX50" s="135" t="s">
        <v>135</v>
      </c>
      <c r="EY50" s="139"/>
      <c r="EZ50" s="2"/>
      <c r="FA50" s="2"/>
      <c r="FB50" s="135" t="s">
        <v>135</v>
      </c>
      <c r="FC50" s="139"/>
      <c r="FD50" s="2"/>
      <c r="FE50" s="2"/>
      <c r="FF50" s="135" t="s">
        <v>135</v>
      </c>
      <c r="FG50" s="139"/>
      <c r="FH50" s="2"/>
      <c r="FI50" s="2"/>
      <c r="FJ50" s="135" t="s">
        <v>135</v>
      </c>
      <c r="FK50" s="139"/>
      <c r="FL50" s="2"/>
    </row>
    <row r="51" spans="1:168" ht="15" customHeight="1" x14ac:dyDescent="0.25">
      <c r="A51" s="31"/>
      <c r="B51" s="143">
        <f>C34+C42+(C18*(C3*C48))</f>
        <v>7504.9099999999989</v>
      </c>
      <c r="C51" s="144" t="s">
        <v>136</v>
      </c>
      <c r="D51" s="34"/>
      <c r="E51" s="31"/>
      <c r="F51" s="143">
        <f>B51+(G18*(G3*G48))</f>
        <v>14563.409999999998</v>
      </c>
      <c r="G51" s="144" t="s">
        <v>136</v>
      </c>
      <c r="H51" s="34"/>
      <c r="I51" s="31"/>
      <c r="J51" s="143">
        <f>F51+(K18*(K3*K48))</f>
        <v>14563.409999999998</v>
      </c>
      <c r="K51" s="144" t="s">
        <v>136</v>
      </c>
      <c r="L51" s="34"/>
      <c r="M51" s="31"/>
      <c r="N51" s="143">
        <f>J51+(O18*(O3*O48))</f>
        <v>14563.409999999998</v>
      </c>
      <c r="O51" s="144" t="s">
        <v>136</v>
      </c>
      <c r="P51" s="34"/>
      <c r="Q51" s="31"/>
      <c r="R51" s="143">
        <f>N51+(S18*(S3*S48))</f>
        <v>14563.409999999998</v>
      </c>
      <c r="S51" s="144" t="s">
        <v>136</v>
      </c>
      <c r="T51" s="34"/>
      <c r="U51" s="31"/>
      <c r="V51" s="143">
        <f>R51+(W18*(W3*W48))</f>
        <v>14563.409999999998</v>
      </c>
      <c r="W51" s="144" t="s">
        <v>136</v>
      </c>
      <c r="X51" s="34"/>
      <c r="Y51" s="31"/>
      <c r="Z51" s="143">
        <f>V51+(AA18*(AA3*AA48))</f>
        <v>14563.409999999998</v>
      </c>
      <c r="AA51" s="144" t="s">
        <v>136</v>
      </c>
      <c r="AB51" s="34"/>
      <c r="AC51" s="31"/>
      <c r="AD51" s="143">
        <f>Z51+(AE18*(AE3*AE48))</f>
        <v>14563.409999999998</v>
      </c>
      <c r="AE51" s="144" t="s">
        <v>136</v>
      </c>
      <c r="AF51" s="34"/>
      <c r="AG51" s="31"/>
      <c r="AH51" s="143">
        <f>AD51+(AI18*(AI3*AI48))</f>
        <v>14563.409999999998</v>
      </c>
      <c r="AI51" s="144" t="s">
        <v>136</v>
      </c>
      <c r="AJ51" s="34"/>
      <c r="AK51" s="31"/>
      <c r="AL51" s="143">
        <f>AH51+(AM18*(AM3*AM48))</f>
        <v>14563.409999999998</v>
      </c>
      <c r="AM51" s="144" t="s">
        <v>136</v>
      </c>
      <c r="AN51" s="34"/>
      <c r="AO51" s="31"/>
      <c r="AP51" s="63">
        <f>AL51+(AQ18*(AQ3*AQ48))</f>
        <v>25879.409999999996</v>
      </c>
      <c r="AQ51" s="136" t="s">
        <v>136</v>
      </c>
      <c r="AR51" s="48"/>
      <c r="AS51" s="48"/>
      <c r="AT51" s="143">
        <f>AP51+(AU18*(AU3*AU48))</f>
        <v>35792.409999999996</v>
      </c>
      <c r="AU51" s="144" t="s">
        <v>136</v>
      </c>
      <c r="AV51" s="34"/>
      <c r="AW51" s="31"/>
      <c r="AX51" s="143">
        <f>AT51+(AY18*(AY3*AY48))</f>
        <v>44401.409999999996</v>
      </c>
      <c r="AY51" s="144" t="s">
        <v>136</v>
      </c>
      <c r="AZ51" s="34"/>
      <c r="BA51" s="31"/>
      <c r="BB51" s="145">
        <f>AX51+(BC18*(BC3*BC48))</f>
        <v>55717.409999999996</v>
      </c>
      <c r="BC51" s="144" t="s">
        <v>136</v>
      </c>
      <c r="BD51" s="34"/>
      <c r="BE51" s="31"/>
      <c r="BF51" s="145">
        <f>BB51+(BG18*(BG3*BG48))</f>
        <v>65630.41</v>
      </c>
      <c r="BG51" s="144" t="s">
        <v>136</v>
      </c>
      <c r="BH51" s="34"/>
      <c r="BI51" s="31"/>
      <c r="BJ51" s="145">
        <f>BF51+(BK18*(BK3*BK48))</f>
        <v>74239.41</v>
      </c>
      <c r="BK51" s="144" t="s">
        <v>136</v>
      </c>
      <c r="BL51" s="34"/>
      <c r="BM51" s="31"/>
      <c r="BN51" s="145">
        <f>BJ51+(BO18*(BO3*BO48))</f>
        <v>85555.41</v>
      </c>
      <c r="BO51" s="144" t="s">
        <v>136</v>
      </c>
      <c r="BP51" s="34"/>
      <c r="BQ51" s="31"/>
      <c r="BR51" s="145">
        <f>BN51+(BS18*(BS3*BS48))</f>
        <v>95071.89</v>
      </c>
      <c r="BS51" s="144" t="s">
        <v>136</v>
      </c>
      <c r="BT51" s="34"/>
      <c r="BU51" s="31"/>
      <c r="BV51" s="145">
        <f>BR51+(BW18*(BW3*BW48))</f>
        <v>103680.89</v>
      </c>
      <c r="BW51" s="144" t="s">
        <v>136</v>
      </c>
      <c r="BX51" s="34"/>
      <c r="BY51" s="31"/>
      <c r="BZ51" s="145">
        <f>BV51+(CA18*(CA3*CA48))</f>
        <v>114996.89</v>
      </c>
      <c r="CA51" s="144" t="s">
        <v>136</v>
      </c>
      <c r="CB51" s="34"/>
      <c r="CC51" s="31"/>
      <c r="CD51" s="145">
        <f>BZ51+(CE18*(CE3*CE48))</f>
        <v>129113.89</v>
      </c>
      <c r="CE51" s="144" t="s">
        <v>136</v>
      </c>
      <c r="CF51" s="34"/>
      <c r="CG51" s="31"/>
      <c r="CH51" s="145">
        <f>CD51+(CI18*(CI3*CI48))</f>
        <v>139026.89000000001</v>
      </c>
      <c r="CI51" s="144" t="s">
        <v>136</v>
      </c>
      <c r="CJ51" s="34"/>
      <c r="CK51" s="31"/>
      <c r="CL51" s="145">
        <f>CH51+(CM18*(CM3*CM48))</f>
        <v>150342.89000000001</v>
      </c>
      <c r="CM51" s="144" t="s">
        <v>136</v>
      </c>
      <c r="CN51" s="34"/>
      <c r="CO51" s="31"/>
      <c r="CP51" s="145">
        <f>CL51+(CQ18*(CQ3*CQ48))</f>
        <v>164459.89000000001</v>
      </c>
      <c r="CQ51" s="144" t="s">
        <v>136</v>
      </c>
      <c r="CR51" s="34"/>
      <c r="CS51" s="31"/>
      <c r="CT51" s="145">
        <f>CP51+(CU18*(CU3*CU48))</f>
        <v>174372.89</v>
      </c>
      <c r="CU51" s="144" t="s">
        <v>136</v>
      </c>
      <c r="CV51" s="34"/>
      <c r="CW51" s="31"/>
      <c r="CX51" s="145">
        <f>CT51+(CY18*(CY3*CY48))</f>
        <v>185688.89</v>
      </c>
      <c r="CY51" s="144" t="s">
        <v>136</v>
      </c>
      <c r="CZ51" s="34"/>
      <c r="DA51" s="31"/>
      <c r="DB51" s="145">
        <f>CX51+(DC18*(DC3*DC48))</f>
        <v>199805.89</v>
      </c>
      <c r="DC51" s="144" t="s">
        <v>136</v>
      </c>
      <c r="DD51" s="34"/>
      <c r="DE51" s="31"/>
      <c r="DF51" s="145">
        <f>DB51+(DG18*(DG3*DG48))</f>
        <v>209718.89</v>
      </c>
      <c r="DG51" s="144" t="s">
        <v>136</v>
      </c>
      <c r="DH51" s="34"/>
      <c r="DI51" s="31"/>
      <c r="DJ51" s="145">
        <f>DF51+(DK18*(DK3*DK48))</f>
        <v>221034.89</v>
      </c>
      <c r="DK51" s="144" t="s">
        <v>136</v>
      </c>
      <c r="DL51" s="34"/>
      <c r="DM51" s="31"/>
      <c r="DN51" s="145">
        <f>DJ51+(DO18*(DO3*DO48))</f>
        <v>235151.89</v>
      </c>
      <c r="DO51" s="144" t="s">
        <v>136</v>
      </c>
      <c r="DP51" s="34"/>
      <c r="DQ51" s="31"/>
      <c r="DR51" s="145">
        <f>DN51+(DS18*(DS3*DS48))</f>
        <v>245064.89</v>
      </c>
      <c r="DS51" s="144" t="s">
        <v>136</v>
      </c>
      <c r="DT51" s="34"/>
      <c r="DU51" s="31"/>
      <c r="DV51" s="145">
        <f>DR51+(DW18*(DW3*DW48))</f>
        <v>256380.89</v>
      </c>
      <c r="DW51" s="144" t="s">
        <v>136</v>
      </c>
      <c r="DX51" s="34"/>
      <c r="DY51" s="31"/>
      <c r="DZ51" s="145">
        <f>DV51+(EA18*(EA3*EA48))</f>
        <v>270497.89</v>
      </c>
      <c r="EA51" s="144" t="s">
        <v>136</v>
      </c>
      <c r="EB51" s="34"/>
      <c r="EC51" s="31"/>
      <c r="ED51" s="145">
        <f>DZ51+(EE18*(EE3*EE48))</f>
        <v>280410.89</v>
      </c>
      <c r="EE51" s="144" t="s">
        <v>136</v>
      </c>
      <c r="EF51" s="34"/>
      <c r="EG51" s="31"/>
      <c r="EH51" s="145">
        <f>ED51+(EI18*(EI3*EI48))</f>
        <v>291726.89</v>
      </c>
      <c r="EI51" s="144" t="s">
        <v>136</v>
      </c>
      <c r="EJ51" s="34"/>
      <c r="EK51" s="31"/>
      <c r="EL51" s="145">
        <f>EH51+(EM18*(EM3*EM48))</f>
        <v>305843.89</v>
      </c>
      <c r="EM51" s="144" t="s">
        <v>136</v>
      </c>
      <c r="EN51" s="34"/>
      <c r="EO51" s="31"/>
      <c r="EP51" s="145">
        <f>EL51+(EQ18*(EQ3*EQ48))</f>
        <v>315756.89</v>
      </c>
      <c r="EQ51" s="144" t="s">
        <v>136</v>
      </c>
      <c r="ER51" s="34"/>
      <c r="ES51" s="31"/>
      <c r="ET51" s="145">
        <f>EP51+(EU18*(EU3*EU48))</f>
        <v>327072.89</v>
      </c>
      <c r="EU51" s="144" t="s">
        <v>136</v>
      </c>
      <c r="EV51" s="34"/>
      <c r="EW51" s="31"/>
      <c r="EX51" s="145">
        <f>ET51+(EY18*(EY3*EY48))</f>
        <v>341189.89</v>
      </c>
      <c r="EY51" s="144" t="s">
        <v>136</v>
      </c>
      <c r="EZ51" s="34"/>
      <c r="FA51" s="31"/>
      <c r="FB51" s="145">
        <f>EX51+(FC18*(FC3*FC48))</f>
        <v>351102.89</v>
      </c>
      <c r="FC51" s="144" t="s">
        <v>136</v>
      </c>
      <c r="FD51" s="34"/>
      <c r="FE51" s="31"/>
      <c r="FF51" s="145">
        <f>FB51+(FG18*(FG3*FG48))</f>
        <v>362418.89</v>
      </c>
      <c r="FG51" s="144" t="s">
        <v>136</v>
      </c>
      <c r="FH51" s="34"/>
      <c r="FI51" s="31"/>
      <c r="FJ51" s="145">
        <f>FF51+(FK18*(FK3*FK48))</f>
        <v>376535.89</v>
      </c>
      <c r="FK51" s="144" t="s">
        <v>136</v>
      </c>
      <c r="FL51" s="34"/>
    </row>
    <row r="52" spans="1:168" ht="15" customHeight="1" x14ac:dyDescent="0.25">
      <c r="A52" s="2"/>
      <c r="B52" s="146">
        <v>45463</v>
      </c>
      <c r="C52" s="45"/>
      <c r="D52" s="2"/>
      <c r="E52" s="2"/>
      <c r="F52" s="45"/>
      <c r="G52" s="45"/>
      <c r="H52" s="2"/>
      <c r="I52" s="2"/>
      <c r="J52" s="45"/>
      <c r="K52" s="45"/>
      <c r="L52" s="2"/>
      <c r="M52" s="2"/>
      <c r="N52" s="45"/>
      <c r="O52" s="45"/>
      <c r="P52" s="2"/>
      <c r="Q52" s="2"/>
      <c r="R52" s="45"/>
      <c r="S52" s="45"/>
      <c r="T52" s="2"/>
      <c r="U52" s="2"/>
      <c r="V52" s="45"/>
      <c r="W52" s="45"/>
      <c r="X52" s="2"/>
      <c r="Y52" s="2"/>
      <c r="Z52" s="45"/>
      <c r="AA52" s="45"/>
      <c r="AB52" s="2"/>
      <c r="AC52" s="2"/>
      <c r="AD52" s="45"/>
      <c r="AE52" s="45"/>
      <c r="AF52" s="2"/>
      <c r="AG52" s="2"/>
      <c r="AH52" s="45"/>
      <c r="AI52" s="45"/>
      <c r="AJ52" s="2"/>
      <c r="AK52" s="2"/>
      <c r="AL52" s="45"/>
      <c r="AM52" s="45"/>
      <c r="AN52" s="2"/>
      <c r="AO52" s="2"/>
      <c r="AP52" s="45"/>
      <c r="AQ52" s="45"/>
      <c r="AR52" s="45"/>
      <c r="AS52" s="45"/>
      <c r="AT52" s="45"/>
      <c r="AU52" s="45"/>
      <c r="AV52" s="2"/>
      <c r="AW52" s="2"/>
      <c r="AX52" s="45"/>
      <c r="AY52" s="45"/>
      <c r="AZ52" s="2"/>
      <c r="BA52" s="2"/>
      <c r="BB52" s="45"/>
      <c r="BC52" s="45"/>
      <c r="BD52" s="2"/>
      <c r="BE52" s="2"/>
      <c r="BF52" s="45"/>
      <c r="BG52" s="45"/>
      <c r="BH52" s="2"/>
      <c r="BI52" s="2"/>
      <c r="BJ52" s="45"/>
      <c r="BK52" s="45"/>
      <c r="BL52" s="2"/>
      <c r="BM52" s="2"/>
      <c r="BN52" s="45"/>
      <c r="BO52" s="45"/>
      <c r="BP52" s="2"/>
      <c r="BQ52" s="2"/>
      <c r="BR52" s="45"/>
      <c r="BS52" s="45"/>
      <c r="BT52" s="2"/>
      <c r="BU52" s="2"/>
      <c r="BV52" s="45"/>
      <c r="BW52" s="45"/>
      <c r="BX52" s="2"/>
      <c r="BY52" s="2"/>
      <c r="BZ52" s="45"/>
      <c r="CA52" s="45"/>
      <c r="CB52" s="2"/>
      <c r="CC52" s="2"/>
      <c r="CD52" s="45"/>
      <c r="CE52" s="45"/>
      <c r="CF52" s="2"/>
      <c r="CG52" s="2"/>
      <c r="CH52" s="45"/>
      <c r="CI52" s="45"/>
      <c r="CJ52" s="2"/>
      <c r="CK52" s="2"/>
      <c r="CL52" s="45"/>
      <c r="CM52" s="45"/>
      <c r="CN52" s="2"/>
      <c r="CO52" s="2"/>
      <c r="CP52" s="45"/>
      <c r="CQ52" s="45"/>
      <c r="CR52" s="2"/>
      <c r="CS52" s="2"/>
      <c r="CT52" s="45"/>
      <c r="CU52" s="45"/>
      <c r="CV52" s="2"/>
      <c r="CW52" s="2"/>
      <c r="CX52" s="45"/>
      <c r="CY52" s="45"/>
      <c r="CZ52" s="2"/>
      <c r="DA52" s="2"/>
      <c r="DB52" s="45"/>
      <c r="DC52" s="45"/>
      <c r="DD52" s="2"/>
      <c r="DE52" s="2"/>
      <c r="DF52" s="45"/>
      <c r="DG52" s="45"/>
      <c r="DH52" s="2"/>
      <c r="DI52" s="2"/>
      <c r="DJ52" s="45"/>
      <c r="DK52" s="45"/>
      <c r="DL52" s="2"/>
      <c r="DM52" s="2"/>
      <c r="DN52" s="45"/>
      <c r="DO52" s="45"/>
      <c r="DP52" s="2"/>
      <c r="DQ52" s="2"/>
      <c r="DR52" s="45"/>
      <c r="DS52" s="45"/>
      <c r="DT52" s="2"/>
      <c r="DU52" s="2"/>
      <c r="DV52" s="45"/>
      <c r="DW52" s="45"/>
      <c r="DX52" s="2"/>
      <c r="DY52" s="2"/>
      <c r="DZ52" s="45"/>
      <c r="EA52" s="45"/>
      <c r="EB52" s="2"/>
      <c r="EC52" s="2"/>
      <c r="ED52" s="45"/>
      <c r="EE52" s="45"/>
      <c r="EF52" s="2"/>
      <c r="EG52" s="2"/>
      <c r="EH52" s="45"/>
      <c r="EI52" s="45"/>
      <c r="EJ52" s="2"/>
      <c r="EK52" s="2"/>
      <c r="EL52" s="45"/>
      <c r="EM52" s="45"/>
      <c r="EN52" s="2"/>
      <c r="EO52" s="2"/>
      <c r="EP52" s="45"/>
      <c r="EQ52" s="45"/>
      <c r="ER52" s="2"/>
      <c r="ES52" s="2"/>
      <c r="ET52" s="45"/>
      <c r="EU52" s="45"/>
      <c r="EV52" s="2"/>
      <c r="EW52" s="2"/>
      <c r="EX52" s="45"/>
      <c r="EY52" s="45"/>
      <c r="EZ52" s="2"/>
      <c r="FA52" s="2"/>
      <c r="FB52" s="45"/>
      <c r="FC52" s="45"/>
      <c r="FD52" s="2"/>
      <c r="FE52" s="2"/>
      <c r="FF52" s="45"/>
      <c r="FG52" s="45"/>
      <c r="FH52" s="2"/>
      <c r="FI52" s="2"/>
      <c r="FJ52" s="45"/>
      <c r="FK52" s="45"/>
      <c r="FL52" s="2"/>
    </row>
    <row r="53" spans="1:168" ht="15" customHeight="1" x14ac:dyDescent="0.2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row>
    <row r="54" spans="1:168" ht="15" customHeight="1" x14ac:dyDescent="0.25">
      <c r="A54" s="2"/>
      <c r="B54" s="135" t="s">
        <v>137</v>
      </c>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row>
    <row r="55" spans="1:168" ht="15" customHeight="1" x14ac:dyDescent="0.25">
      <c r="A55" s="31"/>
      <c r="B55" s="162" t="s">
        <v>147</v>
      </c>
      <c r="C55" s="34"/>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1" t="s">
        <v>138</v>
      </c>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c r="FE55" s="2"/>
      <c r="FF55" s="2"/>
      <c r="FG55" s="2"/>
      <c r="FH55" s="2"/>
      <c r="FI55" s="2"/>
      <c r="FJ55" s="2"/>
      <c r="FK55" s="2"/>
      <c r="FL55" s="2"/>
    </row>
    <row r="56" spans="1:168" ht="15" customHeight="1" x14ac:dyDescent="0.25">
      <c r="A56" s="2"/>
      <c r="B56" s="147" t="s">
        <v>139</v>
      </c>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c r="FE56" s="2"/>
      <c r="FF56" s="2"/>
      <c r="FG56" s="2"/>
      <c r="FH56" s="2"/>
      <c r="FI56" s="2"/>
      <c r="FJ56" s="2"/>
      <c r="FK56" s="2"/>
      <c r="FL56" s="2"/>
    </row>
    <row r="57" spans="1:168" ht="15" customHeight="1" x14ac:dyDescent="0.25">
      <c r="A57" s="2"/>
      <c r="B57" s="148">
        <v>1</v>
      </c>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row>
    <row r="58" spans="1:168" ht="15" customHeight="1" x14ac:dyDescent="0.25">
      <c r="A58" s="2"/>
      <c r="B58" s="21" t="s">
        <v>140</v>
      </c>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row>
  </sheetData>
  <dataValidations count="3">
    <dataValidation type="list" allowBlank="1" showInputMessage="1" showErrorMessage="1" sqref="C13 G13 K13 O13 S13 W13 AA13 AE13 AI13 AM13 AQ13 AU13 AY13 BC13 BG13 BK13 BO13 BS13 BW13 CA13 CE13 CI13 CM13 CQ13 CU13 CY13 DC13 DG13 DK13 DO13 DS13 DW13 EA13 EE13 EI13 EM13 EQ13 EU13 EY13 FC13 FG13 FK13" xr:uid="{00000000-0002-0000-0100-000000000000}">
      <formula1>"MPEG9A,MPEG23MA,DMAEMA,NAM,NIPAM,DEA,MMA,HPMA,HEA,NVP,BocAEAm,NHSAcrylate,Dodecylacrylate,PEGA,BA,Levoglucosenone,TMGAAm,BEA,tBAm,DMA,Acrylamid,MA,HEAm,BisAAm,DMA,AEAmHCl"</formula1>
    </dataValidation>
    <dataValidation type="list" allowBlank="1" showInputMessage="1" showErrorMessage="1" sqref="C21 G21 K21 O21 S21 W21 AA21 AE21 AI21 AM21 AQ21 AU21 AY21 BC21 BG21 BK21 BO21 BS21 BW21 CA21 CE21 CI21 CM21 CQ21 CU21 CY21 DC21 DG21 DK21 DO21 DS21 DW21 EA21 EE21 EI21 EM21 EQ21 EU21 EY21 FC21 FG21 FK21" xr:uid="{00000000-0002-0000-0100-000001000000}">
      <formula1>"Dioxane,Water,DMSO,EtOH,Dioxane water 1:1,Dioxane water 1:9,Dioxane water 9:1,DMF/H2O 8:2,Toluol,DMF"</formula1>
    </dataValidation>
    <dataValidation type="list" allowBlank="1" showInputMessage="1" showErrorMessage="1" sqref="C29 G29 K29 O29 S29 W29 AA29 AE29 AI29 AM29 AQ29 AU29 AY29 BC29 BG29 BK29 BO29 BS29 BW29 CA29 CE29 CI29 CM29 CQ29 CU29 CY29 DC29 DG29 DK29 DO29 DS29 DW29 EA29 EE29 EI29 EM29 EQ29 EU29 EY29 FC29 FG29 FK29 C37" xr:uid="{00000000-0002-0000-0100-000002000000}">
      <formula1>"PABTC ,CPABTC,PABTC-LevoGlu,PABTC-Norbornene,PLLA70-PABTC,PABTC-PABTC,PABTC-OH,PABTC-NH,Xanthat,MeXan,MeXanNHS"</formula1>
    </dataValidation>
  </dataValidations>
  <pageMargins left="0.70866141732283472" right="0.70866141732283472" top="1.299212598425197" bottom="0.74803149606299213" header="0.31496062992125984" footer="0.31496062992125984"/>
  <pageSetup scale="75" orientation="portrait" r:id="rId1"/>
  <headerFooter>
    <oddFooter>&amp;C&amp;"Helvetica Neue,Regular"&amp;12&amp;K000000&amp;P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2DAD68-723C-477B-8C44-943A1CE76D5F}">
  <dimension ref="A1:F40"/>
  <sheetViews>
    <sheetView tabSelected="1" workbookViewId="0">
      <selection activeCell="D7" sqref="D7"/>
    </sheetView>
  </sheetViews>
  <sheetFormatPr baseColWidth="10" defaultRowHeight="15" x14ac:dyDescent="0.25"/>
  <cols>
    <col min="1" max="1" width="14.85546875" customWidth="1"/>
  </cols>
  <sheetData>
    <row r="1" spans="1:6" x14ac:dyDescent="0.25">
      <c r="A1" s="157" t="s">
        <v>149</v>
      </c>
      <c r="B1" s="157" t="s">
        <v>146</v>
      </c>
    </row>
    <row r="2" spans="1:6" x14ac:dyDescent="0.25">
      <c r="A2" s="149" t="s">
        <v>141</v>
      </c>
      <c r="B2">
        <v>6.4</v>
      </c>
      <c r="C2">
        <v>6.2</v>
      </c>
      <c r="D2">
        <v>5.6</v>
      </c>
      <c r="E2" s="150" t="s">
        <v>142</v>
      </c>
      <c r="F2" s="151"/>
    </row>
    <row r="3" spans="1:6" x14ac:dyDescent="0.25">
      <c r="A3" t="s">
        <v>143</v>
      </c>
      <c r="B3" s="151">
        <v>0</v>
      </c>
      <c r="C3" s="151">
        <v>0</v>
      </c>
      <c r="D3" s="151">
        <v>0</v>
      </c>
      <c r="E3" s="151">
        <v>1</v>
      </c>
      <c r="F3" s="151"/>
    </row>
    <row r="4" spans="1:6" x14ac:dyDescent="0.25">
      <c r="A4" t="s">
        <v>144</v>
      </c>
      <c r="B4" s="152">
        <f>1-((B3+C3+D3)/3)/(E3/8)</f>
        <v>1</v>
      </c>
      <c r="E4" s="150"/>
      <c r="F4" s="151"/>
    </row>
    <row r="5" spans="1:6" x14ac:dyDescent="0.25">
      <c r="A5" s="157" t="s">
        <v>150</v>
      </c>
      <c r="B5" s="157" t="s">
        <v>148</v>
      </c>
      <c r="F5" s="151"/>
    </row>
    <row r="6" spans="1:6" x14ac:dyDescent="0.25">
      <c r="A6" s="149" t="s">
        <v>141</v>
      </c>
      <c r="B6">
        <v>6.4</v>
      </c>
      <c r="C6">
        <v>6.2</v>
      </c>
      <c r="D6">
        <v>5.6</v>
      </c>
      <c r="E6" s="150" t="s">
        <v>142</v>
      </c>
    </row>
    <row r="7" spans="1:6" x14ac:dyDescent="0.25">
      <c r="A7" t="s">
        <v>143</v>
      </c>
      <c r="B7" s="151">
        <v>0</v>
      </c>
      <c r="C7" s="151">
        <v>0</v>
      </c>
      <c r="D7" s="151">
        <v>0</v>
      </c>
      <c r="E7" s="151">
        <v>1</v>
      </c>
      <c r="F7" s="151"/>
    </row>
    <row r="8" spans="1:6" x14ac:dyDescent="0.25">
      <c r="A8" t="s">
        <v>144</v>
      </c>
      <c r="B8" s="152">
        <f>1-((B7+C7+D7)/3)/(E7/8)</f>
        <v>1</v>
      </c>
      <c r="E8" s="150"/>
      <c r="F8" s="151"/>
    </row>
    <row r="9" spans="1:6" x14ac:dyDescent="0.25">
      <c r="F9" s="151"/>
    </row>
    <row r="10" spans="1:6" x14ac:dyDescent="0.25">
      <c r="A10" s="149"/>
      <c r="E10" s="150"/>
      <c r="F10" s="151"/>
    </row>
    <row r="11" spans="1:6" x14ac:dyDescent="0.25">
      <c r="B11" s="151"/>
      <c r="C11" s="151"/>
      <c r="D11" s="151"/>
      <c r="E11" s="151"/>
    </row>
    <row r="12" spans="1:6" x14ac:dyDescent="0.25">
      <c r="B12" s="152"/>
      <c r="E12" s="150"/>
      <c r="F12" s="151"/>
    </row>
    <row r="13" spans="1:6" x14ac:dyDescent="0.25">
      <c r="A13" s="157"/>
      <c r="B13" s="157"/>
      <c r="F13" s="151"/>
    </row>
    <row r="14" spans="1:6" x14ac:dyDescent="0.25">
      <c r="A14" s="149"/>
      <c r="E14" s="150"/>
      <c r="F14" s="151"/>
    </row>
    <row r="15" spans="1:6" x14ac:dyDescent="0.25">
      <c r="B15" s="151"/>
      <c r="C15" s="151"/>
      <c r="D15" s="151"/>
      <c r="E15" s="151"/>
      <c r="F15" s="151"/>
    </row>
    <row r="16" spans="1:6" x14ac:dyDescent="0.25">
      <c r="B16" s="152"/>
      <c r="E16" s="150"/>
    </row>
    <row r="17" spans="1:6" x14ac:dyDescent="0.25">
      <c r="A17" s="157"/>
      <c r="B17" s="157"/>
      <c r="F17" s="151"/>
    </row>
    <row r="18" spans="1:6" x14ac:dyDescent="0.25">
      <c r="A18" s="149"/>
      <c r="E18" s="150"/>
      <c r="F18" s="151"/>
    </row>
    <row r="19" spans="1:6" x14ac:dyDescent="0.25">
      <c r="B19" s="151"/>
      <c r="C19" s="151"/>
      <c r="D19" s="151"/>
      <c r="E19" s="151"/>
      <c r="F19" s="151"/>
    </row>
    <row r="20" spans="1:6" x14ac:dyDescent="0.25">
      <c r="B20" s="152"/>
      <c r="E20" s="150"/>
      <c r="F20" s="151"/>
    </row>
    <row r="21" spans="1:6" x14ac:dyDescent="0.25">
      <c r="A21" s="157"/>
      <c r="B21" s="157"/>
    </row>
    <row r="22" spans="1:6" x14ac:dyDescent="0.25">
      <c r="A22" s="149"/>
      <c r="E22" s="150"/>
    </row>
    <row r="23" spans="1:6" x14ac:dyDescent="0.25">
      <c r="B23" s="151"/>
      <c r="C23" s="151"/>
      <c r="D23" s="151"/>
      <c r="E23" s="151"/>
    </row>
    <row r="24" spans="1:6" x14ac:dyDescent="0.25">
      <c r="B24" s="152"/>
      <c r="E24" s="150"/>
    </row>
    <row r="25" spans="1:6" x14ac:dyDescent="0.25">
      <c r="A25" s="157"/>
      <c r="B25" s="157"/>
    </row>
    <row r="26" spans="1:6" x14ac:dyDescent="0.25">
      <c r="A26" s="149"/>
      <c r="E26" s="150"/>
    </row>
    <row r="27" spans="1:6" x14ac:dyDescent="0.25">
      <c r="B27" s="151"/>
      <c r="C27" s="151"/>
      <c r="D27" s="151"/>
      <c r="E27" s="151"/>
    </row>
    <row r="28" spans="1:6" x14ac:dyDescent="0.25">
      <c r="B28" s="152"/>
      <c r="E28" s="150"/>
    </row>
    <row r="29" spans="1:6" x14ac:dyDescent="0.25">
      <c r="A29" s="157"/>
      <c r="B29" s="157"/>
    </row>
    <row r="30" spans="1:6" x14ac:dyDescent="0.25">
      <c r="A30" s="149"/>
      <c r="E30" s="150"/>
    </row>
    <row r="31" spans="1:6" x14ac:dyDescent="0.25">
      <c r="B31" s="151"/>
      <c r="C31" s="151"/>
      <c r="D31" s="151"/>
      <c r="E31" s="151"/>
    </row>
    <row r="32" spans="1:6" x14ac:dyDescent="0.25">
      <c r="B32" s="152"/>
      <c r="E32" s="150"/>
    </row>
    <row r="33" spans="1:5" x14ac:dyDescent="0.25">
      <c r="A33" s="157"/>
      <c r="B33" s="157"/>
    </row>
    <row r="34" spans="1:5" x14ac:dyDescent="0.25">
      <c r="A34" s="149"/>
      <c r="E34" s="150"/>
    </row>
    <row r="35" spans="1:5" x14ac:dyDescent="0.25">
      <c r="B35" s="151"/>
      <c r="C35" s="151"/>
      <c r="D35" s="151"/>
      <c r="E35" s="151"/>
    </row>
    <row r="36" spans="1:5" x14ac:dyDescent="0.25">
      <c r="B36" s="152"/>
      <c r="E36" s="150"/>
    </row>
    <row r="37" spans="1:5" x14ac:dyDescent="0.25">
      <c r="A37" s="157"/>
      <c r="B37" s="157"/>
    </row>
    <row r="38" spans="1:5" x14ac:dyDescent="0.25">
      <c r="A38" s="149"/>
      <c r="E38" s="150"/>
    </row>
    <row r="39" spans="1:5" x14ac:dyDescent="0.25">
      <c r="B39" s="151"/>
      <c r="C39" s="151"/>
      <c r="D39" s="151"/>
      <c r="E39" s="151"/>
    </row>
    <row r="40" spans="1:5" x14ac:dyDescent="0.25">
      <c r="B40" s="152"/>
      <c r="E40" s="150"/>
    </row>
  </sheetData>
  <pageMargins left="0.7" right="0.7" top="0.78740157499999996" bottom="0.78740157499999996" header="0.3" footer="0.3"/>
  <pageSetup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Reagents</vt:lpstr>
      <vt:lpstr>Sheet2</vt:lpstr>
      <vt:lpstr>Umsatz</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Vitalii Tkachenko</dc:creator>
  <cp:lastModifiedBy>Vitalii Tkachenko</cp:lastModifiedBy>
  <cp:lastPrinted>2024-05-31T11:13:18Z</cp:lastPrinted>
  <dcterms:created xsi:type="dcterms:W3CDTF">2024-05-31T09:11:21Z</dcterms:created>
  <dcterms:modified xsi:type="dcterms:W3CDTF">2024-06-26T11:31:48Z</dcterms:modified>
</cp:coreProperties>
</file>